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 tabRatio="713" firstSheet="2" activeTab="2"/>
  </bookViews>
  <sheets>
    <sheet name="4" sheetId="5" state="hidden" r:id="rId1"/>
    <sheet name="4 Б" sheetId="14" state="hidden" r:id="rId2"/>
    <sheet name="7" sheetId="8" r:id="rId3"/>
    <sheet name="7Б" sheetId="17" r:id="rId4"/>
  </sheets>
  <definedNames>
    <definedName name="_xlnm.Print_Titles" localSheetId="0">'4'!$25:$25</definedName>
    <definedName name="_xlnm.Print_Titles" localSheetId="1">'4 Б'!$25:$25</definedName>
    <definedName name="_xlnm.Print_Titles" localSheetId="2">'7'!$25:$25</definedName>
    <definedName name="_xlnm.Print_Titles" localSheetId="3">'7Б'!$25:$25</definedName>
    <definedName name="_xlnm.Print_Area" localSheetId="2">'7'!$A$1:$H$81</definedName>
    <definedName name="_xlnm.Print_Area" localSheetId="3">'7Б'!$A$1:$H$76</definedName>
  </definedNames>
  <calcPr calcId="125725" fullPrecision="0"/>
</workbook>
</file>

<file path=xl/calcChain.xml><?xml version="1.0" encoding="utf-8"?>
<calcChain xmlns="http://schemas.openxmlformats.org/spreadsheetml/2006/main">
  <c r="D45" i="8"/>
  <c r="G51" i="17" l="1"/>
  <c r="G53" i="8"/>
  <c r="G63" i="17" l="1"/>
  <c r="D62"/>
  <c r="D63"/>
  <c r="D65" i="8"/>
  <c r="D30" i="17"/>
  <c r="D30" i="8"/>
  <c r="G63" i="14" l="1"/>
  <c r="G44" i="8" l="1"/>
  <c r="D43" i="17" l="1"/>
  <c r="G42"/>
  <c r="F69" l="1"/>
  <c r="E69"/>
  <c r="H66"/>
  <c r="D44"/>
  <c r="H43"/>
  <c r="H42"/>
  <c r="H40"/>
  <c r="H39"/>
  <c r="D31"/>
  <c r="H30"/>
  <c r="H31" s="1"/>
  <c r="D28"/>
  <c r="H27"/>
  <c r="F69" i="14"/>
  <c r="E69"/>
  <c r="H66"/>
  <c r="D44"/>
  <c r="H43"/>
  <c r="H42"/>
  <c r="H40"/>
  <c r="H39"/>
  <c r="D31"/>
  <c r="H30"/>
  <c r="H31" s="1"/>
  <c r="D28"/>
  <c r="H27"/>
  <c r="D33" i="17" l="1"/>
  <c r="D35" s="1"/>
  <c r="D33" i="14"/>
  <c r="D35" s="1"/>
  <c r="H51" i="17"/>
  <c r="G67"/>
  <c r="G53"/>
  <c r="H28"/>
  <c r="H33" s="1"/>
  <c r="H51" i="14"/>
  <c r="G67"/>
  <c r="H28"/>
  <c r="H33" s="1"/>
  <c r="D36" i="17" l="1"/>
  <c r="D37" s="1"/>
  <c r="D45" s="1"/>
  <c r="D55" s="1"/>
  <c r="H35"/>
  <c r="H36" s="1"/>
  <c r="H37" s="1"/>
  <c r="H53"/>
  <c r="G68"/>
  <c r="H67"/>
  <c r="G68" i="14"/>
  <c r="H53"/>
  <c r="D36"/>
  <c r="D37" s="1"/>
  <c r="D45" s="1"/>
  <c r="D55" s="1"/>
  <c r="H35"/>
  <c r="H36" s="1"/>
  <c r="H37" s="1"/>
  <c r="H67"/>
  <c r="D58" i="17" l="1"/>
  <c r="G41"/>
  <c r="H68"/>
  <c r="D58" i="14"/>
  <c r="G41"/>
  <c r="H68"/>
  <c r="G43" i="5" l="1"/>
  <c r="G43" i="8"/>
  <c r="D59" i="17"/>
  <c r="D60" s="1"/>
  <c r="G44"/>
  <c r="G45" s="1"/>
  <c r="H41"/>
  <c r="H44" s="1"/>
  <c r="H45" s="1"/>
  <c r="D59" i="14"/>
  <c r="D60" s="1"/>
  <c r="D62" s="1"/>
  <c r="G44"/>
  <c r="G45" s="1"/>
  <c r="H41"/>
  <c r="H44" s="1"/>
  <c r="H45" s="1"/>
  <c r="G69" i="8"/>
  <c r="G69" i="5"/>
  <c r="G52" i="17" l="1"/>
  <c r="G48"/>
  <c r="D69"/>
  <c r="H62"/>
  <c r="G48" i="14"/>
  <c r="H62"/>
  <c r="D69"/>
  <c r="F71" i="8"/>
  <c r="E71"/>
  <c r="H69"/>
  <c r="H68"/>
  <c r="H53"/>
  <c r="G55"/>
  <c r="D46"/>
  <c r="H45"/>
  <c r="H44"/>
  <c r="H42"/>
  <c r="H41"/>
  <c r="D31"/>
  <c r="H30"/>
  <c r="H31" s="1"/>
  <c r="D28"/>
  <c r="H27"/>
  <c r="F71" i="5"/>
  <c r="E71"/>
  <c r="H69"/>
  <c r="H68"/>
  <c r="D46"/>
  <c r="H45"/>
  <c r="H44"/>
  <c r="H42"/>
  <c r="H41"/>
  <c r="D31"/>
  <c r="D33" s="1"/>
  <c r="D35" s="1"/>
  <c r="H30"/>
  <c r="H31" s="1"/>
  <c r="D28"/>
  <c r="H28" s="1"/>
  <c r="H27"/>
  <c r="E73" l="1"/>
  <c r="E74" s="1"/>
  <c r="E73" i="8"/>
  <c r="E74"/>
  <c r="F73" i="5"/>
  <c r="F74" s="1"/>
  <c r="F73" i="8"/>
  <c r="F74"/>
  <c r="D37" i="5"/>
  <c r="H35"/>
  <c r="H55" i="8"/>
  <c r="G70"/>
  <c r="D33"/>
  <c r="D35" s="1"/>
  <c r="H33" i="5"/>
  <c r="G65" i="17"/>
  <c r="H65" s="1"/>
  <c r="H48"/>
  <c r="H52"/>
  <c r="H54" s="1"/>
  <c r="G47" s="1"/>
  <c r="G54"/>
  <c r="G65" i="14"/>
  <c r="H65" s="1"/>
  <c r="H48"/>
  <c r="H52"/>
  <c r="H54" s="1"/>
  <c r="G47" s="1"/>
  <c r="G54"/>
  <c r="H28" i="8"/>
  <c r="H33" s="1"/>
  <c r="G55" i="5"/>
  <c r="H53"/>
  <c r="H35" i="8" l="1"/>
  <c r="D37"/>
  <c r="H37" s="1"/>
  <c r="H38" s="1"/>
  <c r="H70"/>
  <c r="H55" i="5"/>
  <c r="G70"/>
  <c r="H63" i="17"/>
  <c r="G49"/>
  <c r="G64"/>
  <c r="H64" s="1"/>
  <c r="H47"/>
  <c r="H49" s="1"/>
  <c r="H55" s="1"/>
  <c r="H63" i="14"/>
  <c r="G49"/>
  <c r="G55" s="1"/>
  <c r="G64"/>
  <c r="H64" s="1"/>
  <c r="H47"/>
  <c r="H49" s="1"/>
  <c r="H55" s="1"/>
  <c r="D38" i="8"/>
  <c r="D39" s="1"/>
  <c r="D38" i="5"/>
  <c r="H37"/>
  <c r="H38" s="1"/>
  <c r="H39" s="1"/>
  <c r="G55" i="17" l="1"/>
  <c r="D39" i="5"/>
  <c r="D47" s="1"/>
  <c r="D57" s="1"/>
  <c r="D60" s="1"/>
  <c r="D61" s="1"/>
  <c r="D47" i="8"/>
  <c r="H39"/>
  <c r="H70" i="5"/>
  <c r="H69" i="17"/>
  <c r="G69"/>
  <c r="H69" i="14"/>
  <c r="G58"/>
  <c r="G69"/>
  <c r="D57" i="8" l="1"/>
  <c r="G58" i="17"/>
  <c r="H58" s="1"/>
  <c r="H59" s="1"/>
  <c r="H60" s="1"/>
  <c r="G59"/>
  <c r="G60" s="1"/>
  <c r="G59" i="14"/>
  <c r="G60" s="1"/>
  <c r="H58"/>
  <c r="H59" s="1"/>
  <c r="H60" s="1"/>
  <c r="G46" i="8"/>
  <c r="H43"/>
  <c r="H46" s="1"/>
  <c r="G46" i="5"/>
  <c r="G47" s="1"/>
  <c r="H43"/>
  <c r="H46" s="1"/>
  <c r="H47" s="1"/>
  <c r="D62"/>
  <c r="D64" s="1"/>
  <c r="G47" i="8" l="1"/>
  <c r="H47"/>
  <c r="D60"/>
  <c r="D61" s="1"/>
  <c r="D62" s="1"/>
  <c r="D71" i="5"/>
  <c r="H64"/>
  <c r="G54"/>
  <c r="G65" s="1"/>
  <c r="H65" s="1"/>
  <c r="G50"/>
  <c r="G67" s="1"/>
  <c r="G50" i="8" l="1"/>
  <c r="G67" s="1"/>
  <c r="D71"/>
  <c r="D73" s="1"/>
  <c r="D74" s="1"/>
  <c r="D64"/>
  <c r="H64" s="1"/>
  <c r="G54"/>
  <c r="G56" s="1"/>
  <c r="D74" i="5"/>
  <c r="D73"/>
  <c r="H54" i="8"/>
  <c r="H56" s="1"/>
  <c r="G49" s="1"/>
  <c r="G66" s="1"/>
  <c r="H50"/>
  <c r="H67"/>
  <c r="H54" i="5"/>
  <c r="H56" s="1"/>
  <c r="G56"/>
  <c r="H67"/>
  <c r="H50"/>
  <c r="G65" i="8" l="1"/>
  <c r="G71" s="1"/>
  <c r="G73" s="1"/>
  <c r="G74" s="1"/>
  <c r="G66" i="5"/>
  <c r="H66" i="8"/>
  <c r="G51"/>
  <c r="H49"/>
  <c r="H51" s="1"/>
  <c r="H57" s="1"/>
  <c r="H65" l="1"/>
  <c r="H71" s="1"/>
  <c r="G57"/>
  <c r="G71" i="5"/>
  <c r="H66"/>
  <c r="H71" s="1"/>
  <c r="G51"/>
  <c r="G57" s="1"/>
  <c r="G60" s="1"/>
  <c r="G61" s="1"/>
  <c r="H49"/>
  <c r="H51" s="1"/>
  <c r="H57" s="1"/>
  <c r="G60" i="8" l="1"/>
  <c r="G61" s="1"/>
  <c r="G62" s="1"/>
  <c r="G73" i="5"/>
  <c r="G74" s="1"/>
  <c r="H74" s="1"/>
  <c r="H60" i="8"/>
  <c r="H61" s="1"/>
  <c r="H62" s="1"/>
  <c r="H74"/>
  <c r="H73"/>
  <c r="G62" i="5"/>
  <c r="H60"/>
  <c r="H61" s="1"/>
  <c r="H62" s="1"/>
  <c r="H73" l="1"/>
</calcChain>
</file>

<file path=xl/sharedStrings.xml><?xml version="1.0" encoding="utf-8"?>
<sst xmlns="http://schemas.openxmlformats.org/spreadsheetml/2006/main" count="326" uniqueCount="99">
  <si>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</si>
  <si>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</si>
  <si>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</si>
  <si>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</si>
  <si>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</si>
  <si>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</si>
  <si>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</si>
  <si>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</si>
  <si>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</si>
  <si>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</si>
  <si>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</si>
  <si>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</si>
  <si>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</si>
  <si>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"Утвержден" «    »________________2017 г.</t>
  </si>
  <si>
    <t>«    »________________2017 г.</t>
  </si>
  <si>
    <t>В том числе возвратных сумм  руб.</t>
  </si>
  <si>
    <t>Глава 1. Подготовка территории строительства</t>
  </si>
  <si>
    <t>Итого по Главам 1-1</t>
  </si>
  <si>
    <t>Глава 2. Основные объекты строительства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</si>
  <si>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</si>
  <si>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</si>
  <si>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</si>
  <si>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</si>
  <si>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ГСН-81-05-01-2001 прил.1 п.2.5</t>
  </si>
  <si>
    <t>Временные здания и сооружения  3,3 %*0,8 - на ВЛ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</si>
  <si>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</si>
  <si>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</si>
  <si>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</si>
  <si>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ГСН-81-05-02-2007 п.2.7 ОП п.9, прил.1 п.72б</t>
  </si>
  <si>
    <t>Производство работ в зимнее время  1,7*1,1*1,05=1,96% на ВЛ</t>
  </si>
  <si>
    <t>ГСН-81-05-02-2007 табл.2</t>
  </si>
  <si>
    <t>Снегоборьба - 0,4%</t>
  </si>
  <si>
    <t>Исходные данные для составления сметной документации по объектам кап.стр-ва ОАО "Тюменьэнерго" п.4.10</t>
  </si>
  <si>
    <t>Затраты на премирование за ввод в действие построенных объектов</t>
  </si>
  <si>
    <t>Расчет №1</t>
  </si>
  <si>
    <t>Расчет №1  перевозки рабочих</t>
  </si>
  <si>
    <t>Расчет №2</t>
  </si>
  <si>
    <t>Расчет №2  перебазировка техники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</si>
  <si>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</si>
  <si>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</si>
  <si>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</si>
  <si>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Прил.№ 1 к Исходным данным АО "Тюменьэнерго" в 2017 г.</t>
  </si>
  <si>
    <t>Затраты службы заказчика-застройщика - 3,64%,                                                  от Глав 1-9 и 12</t>
  </si>
  <si>
    <t>Постановление Правительства РФ от 21.06.2010 № 468</t>
  </si>
  <si>
    <t>Строительный контроль  2,14 %                                     от Глав 1-9</t>
  </si>
  <si>
    <t>Итого по Главе 10. "Содержание службы заказчика. Строительный контроль"</t>
  </si>
  <si>
    <t>Глава 12. Проектные и изыскательские работы</t>
  </si>
  <si>
    <t>Договор №  от ..2017 г.</t>
  </si>
  <si>
    <t>МДС 81-35.2004 прил.8 п.12.3</t>
  </si>
  <si>
    <t>Авторский надзор - 0,2%</t>
  </si>
  <si>
    <t>Постановление Правительства РФ №145 от 05.03.07г.</t>
  </si>
  <si>
    <t>Экспертиза проектной документации - 12,69% от ПИР</t>
  </si>
  <si>
    <t>Итого по Главе 12. "Проектные и изыскательские работы"</t>
  </si>
  <si>
    <t>Итого по Главам 1-12</t>
  </si>
  <si>
    <t>Непредвиденные затраты</t>
  </si>
  <si>
    <t>МДС 81-35.2004 п.4.96</t>
  </si>
  <si>
    <t>Непредвиденные затраты -3%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</si>
  <si>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</si>
  <si>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</si>
  <si>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</si>
  <si>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МДС 81-35.2004 п.4.100</t>
  </si>
  <si>
    <t/>
  </si>
  <si>
    <t>В том числе:</t>
  </si>
  <si>
    <t>СМР</t>
  </si>
  <si>
    <t>Прочие</t>
  </si>
  <si>
    <t>Затраты на осуществление функций Заказчика-застройщика -3,64%</t>
  </si>
  <si>
    <t xml:space="preserve"> Строительный контроль  2,14 %</t>
  </si>
  <si>
    <t>Изыскательские работы</t>
  </si>
  <si>
    <t>Проектные работы</t>
  </si>
  <si>
    <t>Экспертиза достоверности определения сметной стоимости объекта</t>
  </si>
  <si>
    <t>ИТОГО</t>
  </si>
  <si>
    <t>"Налоги и обязательные платежи" НДС - 18%</t>
  </si>
  <si>
    <t>Пересчет в текущие цены 3 квартала 2017 года (Письмо Минстроя России №35948-ХМ/09 от 05.10.2017 г.)</t>
  </si>
  <si>
    <t>СМР К =8,38</t>
  </si>
  <si>
    <t>Составлена в ценах по состоянию на 01.01.2000 г. (с пересчетом в цены 3 квартала 2017 года)</t>
  </si>
  <si>
    <t xml:space="preserve"> ВЛ 110 кВ Яхлинская - Хора протяженностью 42800м на 133 жб и металлических опорах инв.№361</t>
  </si>
  <si>
    <t>ВЛ 110 кВ Лонг-Юган-Сорум для передачи электроэнергии по проводам, протяж. 41,7км</t>
  </si>
  <si>
    <t>Сводный сметный расчет в сумме  руб.</t>
  </si>
  <si>
    <t>Проектные работы (1 611 994,25 /1,18/3,99/131,83*29,315)</t>
  </si>
  <si>
    <t>02-01-04</t>
  </si>
  <si>
    <t>02-01-07</t>
  </si>
  <si>
    <t xml:space="preserve"> ВЛ 110 кВ Лонг-Юган-Сорум для передачи электроэнергии по проводам, протяж. 41,7км</t>
  </si>
  <si>
    <t>Составлена в ценах по состоянию на 01.01.2000 г.</t>
  </si>
  <si>
    <t>Итого по Главам 1-8 в текущих ценах</t>
  </si>
  <si>
    <t>Итого по Главе 8. "Временные здания и сооружения" в текущих ценах</t>
  </si>
  <si>
    <t>Итого по Главе 9. "Прочие работы и затраты" в текущих ценах</t>
  </si>
  <si>
    <t>Итого по Главам 1-9 в текущих ценах</t>
  </si>
  <si>
    <t>Итого по Главе 10. "Содержание службы заказчика. Строительный контроль" в текущих ценах</t>
  </si>
  <si>
    <t>Итого по Главе 12. "Проектные и изыскательские работы" в текущих ценах</t>
  </si>
  <si>
    <t>Итого по Главам 1-12 в текущих ценах</t>
  </si>
  <si>
    <t>Итого "Непредвиденные затраты" в текущих ценах</t>
  </si>
  <si>
    <t>Итого с учетом "Непредвиденные затраты" в текущих ценах</t>
  </si>
  <si>
    <t>Всего по сводному расчету с учетом НДС в текущих ценах</t>
  </si>
  <si>
    <t>Общая сметная стоимость, тыс. руб.</t>
  </si>
  <si>
    <t>Сметная стоимость, тыс. руб.</t>
  </si>
  <si>
    <t>Проектные работы (1 611 994,25 /1,18/3,99/125,93*2,58)</t>
  </si>
  <si>
    <t>Составил: Ведущий инженер-сметчик                       Буровцева А.В.</t>
  </si>
  <si>
    <t>(должность, подпись, расшифровка)</t>
  </si>
  <si>
    <t xml:space="preserve">   Проверил: и.о. начальника ОПИ                       Узбеков В.Р.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</si>
</sst>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\ _₽_-;\-* #,##0\ _₽_-;_-* &quot;-&quot;??\ _₽_-;_-@_-"/>
    <numFmt numFmtId="165" formatCode="#,##0.000"/>
    <numFmt numFmtId="166" formatCode="_-* #,##0.000\ _₽_-;\-* #,##0.000\ _₽_-;_-* &quot;-&quot;??\ _₽_-;_-@_-"/>
  </numFmts>
  <fonts count="15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 Cyr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5">
    <xf numFmtId="0" fontId="0" fillId="0" borderId="0"/>
    <xf numFmtId="0" fontId="2" fillId="0" borderId="2">
      <alignment horizontal="center"/>
    </xf>
    <xf numFmtId="0" fontId="1" fillId="0" borderId="0">
      <alignment vertical="top"/>
    </xf>
    <xf numFmtId="0" fontId="2" fillId="0" borderId="2">
      <alignment horizontal="center"/>
    </xf>
    <xf numFmtId="0" fontId="2" fillId="0" borderId="0">
      <alignment vertical="top"/>
    </xf>
    <xf numFmtId="0" fontId="1" fillId="0" borderId="0"/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2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2">
      <alignment horizontal="center" wrapText="1"/>
    </xf>
    <xf numFmtId="0" fontId="2" fillId="0" borderId="2">
      <alignment horizontal="center"/>
    </xf>
    <xf numFmtId="0" fontId="1" fillId="0" borderId="0"/>
    <xf numFmtId="0" fontId="2" fillId="0" borderId="2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2" fillId="0" borderId="0" applyNumberFormat="0">
      <protection locked="0"/>
    </xf>
    <xf numFmtId="0" fontId="1" fillId="0" borderId="0"/>
  </cellStyleXfs>
  <cellXfs count="96">
    <xf numFmtId="0" fontId="0" fillId="0" borderId="0" xfId="0"/>
    <xf numFmtId="0" fontId="5" fillId="2" borderId="2" xfId="0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43" fontId="2" fillId="2" borderId="2" xfId="27" applyFont="1" applyFill="1" applyBorder="1" applyAlignment="1">
      <alignment horizontal="center" vertical="top" wrapText="1"/>
    </xf>
    <xf numFmtId="43" fontId="2" fillId="2" borderId="2" xfId="27" applyFont="1" applyFill="1" applyBorder="1" applyAlignment="1">
      <alignment horizontal="left" vertical="top" wrapText="1"/>
    </xf>
    <xf numFmtId="43" fontId="3" fillId="2" borderId="2" xfId="27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43" fontId="2" fillId="0" borderId="2" xfId="27" applyFont="1" applyFill="1" applyBorder="1" applyAlignment="1">
      <alignment horizontal="left" vertical="top" wrapText="1"/>
    </xf>
    <xf numFmtId="164" fontId="2" fillId="0" borderId="2" xfId="27" applyNumberFormat="1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43" fontId="3" fillId="0" borderId="2" xfId="27" applyFont="1" applyFill="1" applyBorder="1" applyAlignment="1">
      <alignment horizontal="left" vertical="top" wrapText="1"/>
    </xf>
    <xf numFmtId="164" fontId="2" fillId="2" borderId="2" xfId="27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/>
    <xf numFmtId="49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2" fillId="0" borderId="0" xfId="23" applyFont="1" applyAlignment="1">
      <alignment horizontal="left"/>
    </xf>
    <xf numFmtId="0" fontId="2" fillId="0" borderId="6" xfId="0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top" wrapText="1"/>
    </xf>
    <xf numFmtId="4" fontId="2" fillId="0" borderId="2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horizontal="left" vertical="top" wrapText="1"/>
    </xf>
    <xf numFmtId="4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4" fontId="3" fillId="0" borderId="2" xfId="0" applyNumberFormat="1" applyFont="1" applyBorder="1" applyAlignment="1">
      <alignment horizontal="right" vertical="top"/>
    </xf>
    <xf numFmtId="4" fontId="2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left" vertical="top"/>
    </xf>
    <xf numFmtId="43" fontId="2" fillId="0" borderId="0" xfId="0" applyNumberFormat="1" applyFont="1"/>
    <xf numFmtId="4" fontId="2" fillId="0" borderId="0" xfId="0" applyNumberFormat="1" applyFont="1" applyAlignment="1">
      <alignment horizontal="right" vertical="top"/>
    </xf>
    <xf numFmtId="0" fontId="2" fillId="0" borderId="2" xfId="0" applyFont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43" fontId="3" fillId="0" borderId="0" xfId="27" applyFont="1" applyFill="1" applyBorder="1" applyAlignment="1">
      <alignment horizontal="right" vertical="top" wrapText="1"/>
    </xf>
    <xf numFmtId="165" fontId="2" fillId="0" borderId="2" xfId="0" applyNumberFormat="1" applyFont="1" applyBorder="1" applyAlignment="1">
      <alignment horizontal="right" vertical="top" wrapText="1"/>
    </xf>
    <xf numFmtId="165" fontId="2" fillId="0" borderId="2" xfId="0" applyNumberFormat="1" applyFont="1" applyBorder="1" applyAlignment="1">
      <alignment horizontal="right" vertical="top"/>
    </xf>
    <xf numFmtId="165" fontId="3" fillId="0" borderId="2" xfId="0" applyNumberFormat="1" applyFont="1" applyBorder="1" applyAlignment="1">
      <alignment horizontal="right" vertical="top" wrapText="1"/>
    </xf>
    <xf numFmtId="165" fontId="3" fillId="0" borderId="2" xfId="0" applyNumberFormat="1" applyFont="1" applyBorder="1" applyAlignment="1">
      <alignment horizontal="right" vertical="top"/>
    </xf>
    <xf numFmtId="166" fontId="2" fillId="0" borderId="2" xfId="0" applyNumberFormat="1" applyFont="1" applyBorder="1" applyAlignment="1">
      <alignment horizontal="right" vertical="top"/>
    </xf>
    <xf numFmtId="166" fontId="2" fillId="0" borderId="2" xfId="0" applyNumberFormat="1" applyFont="1" applyBorder="1" applyAlignment="1">
      <alignment horizontal="right" vertical="top" wrapText="1"/>
    </xf>
    <xf numFmtId="166" fontId="3" fillId="0" borderId="2" xfId="0" applyNumberFormat="1" applyFont="1" applyBorder="1" applyAlignment="1">
      <alignment horizontal="right" vertical="top" wrapText="1"/>
    </xf>
    <xf numFmtId="166" fontId="3" fillId="0" borderId="2" xfId="0" applyNumberFormat="1" applyFont="1" applyBorder="1" applyAlignment="1">
      <alignment horizontal="right" vertical="top"/>
    </xf>
    <xf numFmtId="166" fontId="5" fillId="2" borderId="2" xfId="0" applyNumberFormat="1" applyFont="1" applyFill="1" applyBorder="1" applyAlignment="1">
      <alignment horizontal="right" vertical="top" wrapText="1"/>
    </xf>
    <xf numFmtId="166" fontId="5" fillId="0" borderId="2" xfId="0" applyNumberFormat="1" applyFont="1" applyFill="1" applyBorder="1" applyAlignment="1">
      <alignment horizontal="right" vertical="top" wrapText="1"/>
    </xf>
    <xf numFmtId="166" fontId="8" fillId="0" borderId="2" xfId="0" applyNumberFormat="1" applyFont="1" applyFill="1" applyBorder="1" applyAlignment="1">
      <alignment horizontal="right" vertical="top" wrapText="1"/>
    </xf>
    <xf numFmtId="166" fontId="2" fillId="0" borderId="2" xfId="0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2" fillId="2" borderId="2" xfId="27" applyNumberFormat="1" applyFont="1" applyFill="1" applyBorder="1" applyAlignment="1">
      <alignment horizontal="right" vertical="top" wrapText="1"/>
    </xf>
    <xf numFmtId="166" fontId="3" fillId="2" borderId="2" xfId="27" applyNumberFormat="1" applyFont="1" applyFill="1" applyBorder="1" applyAlignment="1">
      <alignment horizontal="right" vertical="top" wrapText="1"/>
    </xf>
    <xf numFmtId="165" fontId="2" fillId="0" borderId="2" xfId="0" applyNumberFormat="1" applyFont="1" applyBorder="1" applyAlignment="1">
      <alignment horizontal="left" vertical="top" wrapText="1"/>
    </xf>
    <xf numFmtId="166" fontId="3" fillId="0" borderId="2" xfId="27" applyNumberFormat="1" applyFont="1" applyFill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166" fontId="3" fillId="0" borderId="0" xfId="27" applyNumberFormat="1" applyFont="1" applyFill="1" applyBorder="1" applyAlignment="1">
      <alignment horizontal="right" vertical="top" wrapText="1"/>
    </xf>
    <xf numFmtId="0" fontId="12" fillId="0" borderId="0" xfId="41" applyFont="1" applyFill="1" applyBorder="1" applyAlignment="1">
      <alignment horizontal="left" vertical="center"/>
    </xf>
    <xf numFmtId="0" fontId="1" fillId="0" borderId="0" xfId="42" applyFont="1" applyBorder="1"/>
    <xf numFmtId="0" fontId="2" fillId="0" borderId="0" xfId="43" applyAlignment="1">
      <protection locked="0"/>
    </xf>
    <xf numFmtId="0" fontId="13" fillId="0" borderId="0" xfId="44" applyNumberFormat="1" applyFont="1" applyAlignment="1">
      <alignment horizontal="center" vertical="top"/>
    </xf>
    <xf numFmtId="49" fontId="13" fillId="0" borderId="0" xfId="44" applyNumberFormat="1" applyFont="1" applyAlignment="1">
      <alignment horizontal="left" vertical="top"/>
    </xf>
    <xf numFmtId="0" fontId="13" fillId="0" borderId="0" xfId="44" applyFont="1" applyAlignment="1">
      <alignment horizontal="left" vertical="top" wrapText="1"/>
    </xf>
    <xf numFmtId="0" fontId="13" fillId="0" borderId="0" xfId="44" applyFont="1" applyAlignment="1">
      <alignment horizontal="center" vertical="top" wrapText="1"/>
    </xf>
    <xf numFmtId="0" fontId="14" fillId="0" borderId="0" xfId="44" applyFont="1" applyAlignment="1">
      <alignment horizontal="center" vertical="top"/>
    </xf>
    <xf numFmtId="0" fontId="13" fillId="0" borderId="0" xfId="44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44" applyNumberFormat="1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43" fontId="4" fillId="2" borderId="3" xfId="27" applyFont="1" applyFill="1" applyBorder="1" applyAlignment="1">
      <alignment horizontal="left" vertical="top" wrapText="1"/>
    </xf>
    <xf numFmtId="43" fontId="4" fillId="2" borderId="4" xfId="27" applyFont="1" applyFill="1" applyBorder="1" applyAlignment="1">
      <alignment horizontal="left" vertical="top" wrapText="1"/>
    </xf>
    <xf numFmtId="43" fontId="4" fillId="2" borderId="5" xfId="27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right" vertical="top" wrapText="1"/>
    </xf>
    <xf numFmtId="49" fontId="3" fillId="0" borderId="5" xfId="0" applyNumberFormat="1" applyFont="1" applyBorder="1" applyAlignment="1">
      <alignment horizontal="right" vertical="top" wrapText="1"/>
    </xf>
    <xf numFmtId="165" fontId="3" fillId="0" borderId="2" xfId="0" applyNumberFormat="1" applyFont="1" applyBorder="1" applyAlignment="1">
      <alignment horizontal="right" vertical="top" wrapText="1"/>
    </xf>
    <xf numFmtId="165" fontId="2" fillId="0" borderId="2" xfId="0" applyNumberFormat="1" applyFont="1" applyBorder="1" applyAlignment="1">
      <alignment vertical="top" wrapText="1"/>
    </xf>
    <xf numFmtId="165" fontId="3" fillId="0" borderId="2" xfId="0" applyNumberFormat="1" applyFont="1" applyBorder="1" applyAlignment="1">
      <alignment horizontal="left" vertical="top" wrapText="1"/>
    </xf>
    <xf numFmtId="165" fontId="2" fillId="0" borderId="2" xfId="0" applyNumberFormat="1" applyFont="1" applyBorder="1" applyAlignment="1">
      <alignment horizontal="left" vertical="top" wrapText="1"/>
    </xf>
  </cellXfs>
  <cellStyles count="45">
    <cellStyle name="Акт" xfId="1"/>
    <cellStyle name="АктМТСН" xfId="2"/>
    <cellStyle name="АктМТСН 2" xfId="30"/>
    <cellStyle name="ВедРесурсов" xfId="3"/>
    <cellStyle name="ВедРесурсовАкт" xfId="4"/>
    <cellStyle name="Индексы" xfId="5"/>
    <cellStyle name="Индексы 2" xfId="31"/>
    <cellStyle name="Итоги" xfId="6"/>
    <cellStyle name="ИтогоАктБазЦ" xfId="7"/>
    <cellStyle name="ИтогоАктБИМ" xfId="8"/>
    <cellStyle name="ИтогоАктБИМ 2" xfId="32"/>
    <cellStyle name="ИтогоАктРесМет" xfId="9"/>
    <cellStyle name="ИтогоАктРесМет 2" xfId="33"/>
    <cellStyle name="ИтогоБазЦ" xfId="10"/>
    <cellStyle name="ИтогоБИМ" xfId="11"/>
    <cellStyle name="ИтогоБИМ 2" xfId="34"/>
    <cellStyle name="ИтогоРесМет" xfId="12"/>
    <cellStyle name="ИтогоРесМет 2" xfId="35"/>
    <cellStyle name="ЛокСмета" xfId="13"/>
    <cellStyle name="ЛокСмМТСН" xfId="14"/>
    <cellStyle name="ЛокСмМТСН 2" xfId="36"/>
    <cellStyle name="М29" xfId="15"/>
    <cellStyle name="М29 2" xfId="37"/>
    <cellStyle name="ОбСмета" xfId="16"/>
    <cellStyle name="ОбСмета 2" xfId="38"/>
    <cellStyle name="Обычный" xfId="0" builtinId="0"/>
    <cellStyle name="Обычный 2" xfId="44"/>
    <cellStyle name="Обычный 4" xfId="43"/>
    <cellStyle name="Обычный_Перебазировка" xfId="42"/>
    <cellStyle name="Обычный_Расчет стоимости услуг ТЭР" xfId="41"/>
    <cellStyle name="Параметр" xfId="17"/>
    <cellStyle name="ПеременныеСметы" xfId="18"/>
    <cellStyle name="РесСмета" xfId="19"/>
    <cellStyle name="СводВедРес" xfId="20"/>
    <cellStyle name="СводВедРес 2" xfId="28"/>
    <cellStyle name="СводкаСтоимРаб" xfId="21"/>
    <cellStyle name="СводРасч" xfId="22"/>
    <cellStyle name="СводРасч 2" xfId="39"/>
    <cellStyle name="Титул" xfId="23"/>
    <cellStyle name="Финансовый 2" xfId="40"/>
    <cellStyle name="Финансовый 3" xfId="27"/>
    <cellStyle name="Хвост" xfId="24"/>
    <cellStyle name="Ценник" xfId="25"/>
    <cellStyle name="Ценник 2" xfId="29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545938</xdr:colOff>
      <xdr:row>74</xdr:row>
      <xdr:rowOff>190495</xdr:rowOff>
    </xdr:from>
    <xdr:to>
      <xdr:col>4</xdr:col>
      <xdr:colOff>5283</xdr:colOff>
      <xdr:row>76</xdr:row>
      <xdr:rowOff>9524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298913" y="17535520"/>
          <a:ext cx="430895" cy="219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571882</xdr:colOff>
      <xdr:row>77</xdr:row>
      <xdr:rowOff>113029</xdr:rowOff>
    </xdr:from>
    <xdr:to>
      <xdr:col>3</xdr:col>
      <xdr:colOff>857250</xdr:colOff>
      <xdr:row>78</xdr:row>
      <xdr:rowOff>145789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324857" y="16848454"/>
          <a:ext cx="285368" cy="1946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545938</xdr:colOff>
      <xdr:row>69</xdr:row>
      <xdr:rowOff>190494</xdr:rowOff>
    </xdr:from>
    <xdr:to>
      <xdr:col>4</xdr:col>
      <xdr:colOff>5283</xdr:colOff>
      <xdr:row>71</xdr:row>
      <xdr:rowOff>19049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298913" y="16363944"/>
          <a:ext cx="430895" cy="2286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571882</xdr:colOff>
      <xdr:row>72</xdr:row>
      <xdr:rowOff>113029</xdr:rowOff>
    </xdr:from>
    <xdr:to>
      <xdr:col>3</xdr:col>
      <xdr:colOff>857250</xdr:colOff>
      <xdr:row>73</xdr:row>
      <xdr:rowOff>145789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324857" y="18020029"/>
          <a:ext cx="285368" cy="1946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J389"/>
  <sheetViews>
    <sheetView showGridLines="0" view="pageBreakPreview" topLeftCell="A18" zoomScale="115" zoomScaleNormal="100" zoomScaleSheetLayoutView="115" workbookViewId="0">
      <selection activeCell="G53" sqref="G53"/>
    </sheetView>
  </sheetViews>
  <sheetFormatPr defaultRowHeight="12.75"/>
  <cols>
    <col min="1" max="1" width="5" style="16" customWidth="1"/>
    <col min="2" max="2" width="17.85546875" style="17" customWidth="1"/>
    <col min="3" max="3" width="48.42578125" style="17" customWidth="1"/>
    <col min="4" max="4" width="14.5703125" style="24" customWidth="1"/>
    <col min="5" max="5" width="13" style="24" customWidth="1"/>
    <col min="6" max="6" width="13.42578125" style="24" customWidth="1"/>
    <col min="7" max="7" width="14.140625" style="24" customWidth="1"/>
    <col min="8" max="8" width="16.42578125" style="24" customWidth="1"/>
    <col min="9" max="16384" width="9.140625" style="20"/>
  </cols>
  <sheetData>
    <row r="1" spans="2:8">
      <c r="D1" s="18"/>
      <c r="E1" s="18"/>
      <c r="F1" s="18"/>
      <c r="G1" s="18"/>
      <c r="H1" s="19" t="s">
        <v>5</v>
      </c>
    </row>
    <row r="2" spans="2:8">
      <c r="B2" s="17" t="s">
        <v>7</v>
      </c>
      <c r="C2" s="21"/>
      <c r="D2" s="22"/>
      <c r="E2" s="22"/>
      <c r="F2" s="22"/>
      <c r="G2" s="22"/>
      <c r="H2" s="18"/>
    </row>
    <row r="3" spans="2:8">
      <c r="D3" s="23" t="s">
        <v>8</v>
      </c>
      <c r="F3" s="18"/>
      <c r="G3" s="18"/>
      <c r="H3" s="18"/>
    </row>
    <row r="4" spans="2:8">
      <c r="B4" s="17" t="s">
        <v>13</v>
      </c>
      <c r="C4" s="25"/>
      <c r="D4" s="18"/>
      <c r="E4" s="23"/>
      <c r="F4" s="18"/>
      <c r="G4" s="18"/>
      <c r="H4" s="18"/>
    </row>
    <row r="5" spans="2:8">
      <c r="D5" s="18"/>
      <c r="E5" s="23"/>
      <c r="F5" s="18"/>
      <c r="G5" s="18"/>
      <c r="H5" s="18"/>
    </row>
    <row r="6" spans="2:8">
      <c r="B6" s="17" t="s">
        <v>77</v>
      </c>
      <c r="D6" s="18"/>
      <c r="E6" s="23"/>
      <c r="F6" s="18"/>
      <c r="G6" s="18"/>
      <c r="H6" s="18"/>
    </row>
    <row r="7" spans="2:8">
      <c r="B7" s="17" t="s">
        <v>15</v>
      </c>
      <c r="D7" s="18"/>
      <c r="E7" s="18"/>
      <c r="F7" s="18"/>
      <c r="G7" s="18"/>
      <c r="H7" s="18"/>
    </row>
    <row r="8" spans="2:8">
      <c r="C8" s="21"/>
      <c r="D8" s="22"/>
      <c r="E8" s="26"/>
      <c r="F8" s="22"/>
      <c r="G8" s="22"/>
      <c r="H8" s="18"/>
    </row>
    <row r="9" spans="2:8">
      <c r="D9" s="23" t="s">
        <v>9</v>
      </c>
      <c r="F9" s="18"/>
      <c r="G9" s="18"/>
      <c r="H9" s="18"/>
    </row>
    <row r="10" spans="2:8">
      <c r="D10" s="18"/>
      <c r="E10" s="23"/>
      <c r="F10" s="18"/>
      <c r="G10" s="18"/>
      <c r="H10" s="18"/>
    </row>
    <row r="11" spans="2:8">
      <c r="B11" s="17" t="s">
        <v>14</v>
      </c>
      <c r="H11" s="18"/>
    </row>
    <row r="12" spans="2:8">
      <c r="G12" s="18"/>
      <c r="H12" s="18"/>
    </row>
    <row r="13" spans="2:8">
      <c r="D13" s="27" t="s">
        <v>6</v>
      </c>
      <c r="F13" s="18"/>
      <c r="G13" s="18"/>
      <c r="H13" s="18"/>
    </row>
    <row r="14" spans="2:8">
      <c r="D14" s="28"/>
      <c r="F14" s="18"/>
      <c r="G14" s="18"/>
      <c r="H14" s="18"/>
    </row>
    <row r="15" spans="2:8">
      <c r="C15" s="21"/>
      <c r="D15" s="22" t="s">
        <v>75</v>
      </c>
      <c r="E15" s="26"/>
      <c r="F15" s="22"/>
      <c r="G15" s="22"/>
      <c r="H15" s="18"/>
    </row>
    <row r="16" spans="2:8">
      <c r="D16" s="29" t="s">
        <v>0</v>
      </c>
      <c r="F16" s="18"/>
      <c r="G16" s="18"/>
      <c r="H16" s="18"/>
    </row>
    <row r="17" spans="1:8">
      <c r="H17" s="18"/>
    </row>
    <row r="18" spans="1:8">
      <c r="B18" s="30" t="s">
        <v>74</v>
      </c>
      <c r="D18" s="28"/>
      <c r="E18" s="18"/>
      <c r="F18" s="18"/>
      <c r="G18" s="18"/>
      <c r="H18" s="18"/>
    </row>
    <row r="19" spans="1:8">
      <c r="D19" s="28"/>
      <c r="E19" s="18"/>
      <c r="F19" s="18"/>
      <c r="G19" s="18"/>
      <c r="H19" s="18"/>
    </row>
    <row r="20" spans="1:8">
      <c r="D20" s="18"/>
      <c r="E20" s="18"/>
      <c r="F20" s="18"/>
      <c r="G20" s="18"/>
      <c r="H20" s="18"/>
    </row>
    <row r="21" spans="1:8" ht="12.75" customHeight="1">
      <c r="A21" s="78" t="s">
        <v>1</v>
      </c>
      <c r="B21" s="79" t="s">
        <v>10</v>
      </c>
      <c r="C21" s="79" t="s">
        <v>11</v>
      </c>
      <c r="D21" s="80" t="s">
        <v>94</v>
      </c>
      <c r="E21" s="80"/>
      <c r="F21" s="80"/>
      <c r="G21" s="80"/>
      <c r="H21" s="78" t="s">
        <v>93</v>
      </c>
    </row>
    <row r="22" spans="1:8">
      <c r="A22" s="78"/>
      <c r="B22" s="79"/>
      <c r="C22" s="79"/>
      <c r="D22" s="78" t="s">
        <v>12</v>
      </c>
      <c r="E22" s="78" t="s">
        <v>2</v>
      </c>
      <c r="F22" s="78" t="s">
        <v>3</v>
      </c>
      <c r="G22" s="78" t="s">
        <v>4</v>
      </c>
      <c r="H22" s="78"/>
    </row>
    <row r="23" spans="1:8">
      <c r="A23" s="78"/>
      <c r="B23" s="79"/>
      <c r="C23" s="79"/>
      <c r="D23" s="78"/>
      <c r="E23" s="78"/>
      <c r="F23" s="78"/>
      <c r="G23" s="78"/>
      <c r="H23" s="78"/>
    </row>
    <row r="24" spans="1:8">
      <c r="A24" s="78"/>
      <c r="B24" s="79"/>
      <c r="C24" s="79"/>
      <c r="D24" s="78"/>
      <c r="E24" s="78"/>
      <c r="F24" s="78"/>
      <c r="G24" s="78"/>
      <c r="H24" s="78"/>
    </row>
    <row r="25" spans="1:8">
      <c r="A25" s="31">
        <v>1</v>
      </c>
      <c r="B25" s="32">
        <v>2</v>
      </c>
      <c r="C25" s="32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</row>
    <row r="26" spans="1:8">
      <c r="A26" s="83" t="s">
        <v>16</v>
      </c>
      <c r="B26" s="84"/>
      <c r="C26" s="84"/>
      <c r="D26" s="84"/>
      <c r="E26" s="84"/>
      <c r="F26" s="84"/>
      <c r="G26" s="84"/>
      <c r="H26" s="84"/>
    </row>
    <row r="27" spans="1:8">
      <c r="A27" s="65"/>
      <c r="B27" s="33"/>
      <c r="C27" s="33"/>
      <c r="D27" s="34"/>
      <c r="E27" s="35"/>
      <c r="F27" s="35"/>
      <c r="G27" s="35"/>
      <c r="H27" s="36">
        <f>D27</f>
        <v>0</v>
      </c>
    </row>
    <row r="28" spans="1:8">
      <c r="A28" s="37"/>
      <c r="B28" s="81" t="s">
        <v>17</v>
      </c>
      <c r="C28" s="82"/>
      <c r="D28" s="38">
        <f>D27</f>
        <v>0</v>
      </c>
      <c r="E28" s="39"/>
      <c r="F28" s="39"/>
      <c r="G28" s="39"/>
      <c r="H28" s="39">
        <f>D28</f>
        <v>0</v>
      </c>
    </row>
    <row r="29" spans="1:8">
      <c r="A29" s="83" t="s">
        <v>18</v>
      </c>
      <c r="B29" s="84"/>
      <c r="C29" s="84"/>
      <c r="D29" s="84"/>
      <c r="E29" s="84"/>
      <c r="F29" s="84"/>
      <c r="G29" s="84"/>
      <c r="H29" s="84"/>
    </row>
    <row r="30" spans="1:8" ht="25.5">
      <c r="A30" s="40">
        <v>1</v>
      </c>
      <c r="B30" s="33" t="s">
        <v>79</v>
      </c>
      <c r="C30" s="33" t="s">
        <v>75</v>
      </c>
      <c r="D30" s="53"/>
      <c r="E30" s="52"/>
      <c r="F30" s="52"/>
      <c r="G30" s="52"/>
      <c r="H30" s="53">
        <f>D30</f>
        <v>0</v>
      </c>
    </row>
    <row r="31" spans="1:8" ht="27.95" customHeight="1">
      <c r="A31" s="37"/>
      <c r="B31" s="81" t="s">
        <v>19</v>
      </c>
      <c r="C31" s="82"/>
      <c r="D31" s="54">
        <f>SUM(D30:D30)</f>
        <v>0</v>
      </c>
      <c r="E31" s="55"/>
      <c r="F31" s="55"/>
      <c r="G31" s="55"/>
      <c r="H31" s="54">
        <f>H30</f>
        <v>0</v>
      </c>
    </row>
    <row r="32" spans="1:8">
      <c r="A32" s="83" t="s">
        <v>20</v>
      </c>
      <c r="B32" s="83"/>
      <c r="C32" s="83"/>
      <c r="D32" s="83"/>
      <c r="E32" s="83"/>
      <c r="F32" s="83"/>
      <c r="G32" s="83"/>
      <c r="H32" s="83"/>
    </row>
    <row r="33" spans="1:10">
      <c r="A33" s="41"/>
      <c r="B33" s="81" t="s">
        <v>21</v>
      </c>
      <c r="C33" s="85"/>
      <c r="D33" s="54">
        <f>D28+D31</f>
        <v>0</v>
      </c>
      <c r="E33" s="55"/>
      <c r="F33" s="55"/>
      <c r="G33" s="55"/>
      <c r="H33" s="54">
        <f>H28+H31</f>
        <v>0</v>
      </c>
    </row>
    <row r="34" spans="1:10" ht="14.25">
      <c r="A34" s="89" t="s">
        <v>72</v>
      </c>
      <c r="B34" s="89"/>
      <c r="C34" s="89"/>
      <c r="D34" s="89"/>
      <c r="E34" s="89"/>
      <c r="F34" s="89"/>
      <c r="G34" s="89"/>
      <c r="H34" s="89"/>
      <c r="I34" s="46"/>
      <c r="J34" s="46"/>
    </row>
    <row r="35" spans="1:10">
      <c r="A35" s="9"/>
      <c r="B35" s="8"/>
      <c r="C35" s="14" t="s">
        <v>73</v>
      </c>
      <c r="D35" s="64">
        <f>D33*8.38</f>
        <v>0</v>
      </c>
      <c r="E35" s="64"/>
      <c r="F35" s="64"/>
      <c r="G35" s="64">
        <v>0</v>
      </c>
      <c r="H35" s="64">
        <f>D35+E35+F35+G35</f>
        <v>0</v>
      </c>
      <c r="I35" s="66"/>
      <c r="J35" s="47"/>
    </row>
    <row r="36" spans="1:10">
      <c r="A36" s="83" t="s">
        <v>22</v>
      </c>
      <c r="B36" s="84"/>
      <c r="C36" s="84"/>
      <c r="D36" s="84"/>
      <c r="E36" s="84"/>
      <c r="F36" s="84"/>
      <c r="G36" s="84"/>
      <c r="H36" s="84"/>
    </row>
    <row r="37" spans="1:10" ht="25.5">
      <c r="A37" s="40">
        <v>2</v>
      </c>
      <c r="B37" s="33" t="s">
        <v>23</v>
      </c>
      <c r="C37" s="33" t="s">
        <v>24</v>
      </c>
      <c r="D37" s="53">
        <f>D35*2.64%</f>
        <v>0</v>
      </c>
      <c r="E37" s="52"/>
      <c r="F37" s="52"/>
      <c r="G37" s="52"/>
      <c r="H37" s="53">
        <f>D37</f>
        <v>0</v>
      </c>
    </row>
    <row r="38" spans="1:10" ht="27.95" customHeight="1">
      <c r="A38" s="37"/>
      <c r="B38" s="90" t="s">
        <v>84</v>
      </c>
      <c r="C38" s="91"/>
      <c r="D38" s="54">
        <f>D37</f>
        <v>0</v>
      </c>
      <c r="E38" s="55"/>
      <c r="F38" s="55"/>
      <c r="G38" s="55"/>
      <c r="H38" s="54">
        <f>H37</f>
        <v>0</v>
      </c>
    </row>
    <row r="39" spans="1:10" ht="12.75" customHeight="1">
      <c r="A39" s="37"/>
      <c r="B39" s="90" t="s">
        <v>83</v>
      </c>
      <c r="C39" s="91"/>
      <c r="D39" s="54">
        <f>D35+D38</f>
        <v>0</v>
      </c>
      <c r="E39" s="55"/>
      <c r="F39" s="55"/>
      <c r="G39" s="55"/>
      <c r="H39" s="54">
        <f>H35+H38</f>
        <v>0</v>
      </c>
    </row>
    <row r="40" spans="1:10">
      <c r="A40" s="83" t="s">
        <v>27</v>
      </c>
      <c r="B40" s="84"/>
      <c r="C40" s="84"/>
      <c r="D40" s="84"/>
      <c r="E40" s="84"/>
      <c r="F40" s="84"/>
      <c r="G40" s="84"/>
      <c r="H40" s="84"/>
    </row>
    <row r="41" spans="1:10" ht="38.25">
      <c r="A41" s="40">
        <v>3</v>
      </c>
      <c r="B41" s="33" t="s">
        <v>28</v>
      </c>
      <c r="C41" s="33" t="s">
        <v>29</v>
      </c>
      <c r="D41" s="53"/>
      <c r="E41" s="52"/>
      <c r="F41" s="52"/>
      <c r="G41" s="52"/>
      <c r="H41" s="53">
        <f>D41</f>
        <v>0</v>
      </c>
    </row>
    <row r="42" spans="1:10" ht="25.5">
      <c r="A42" s="40">
        <v>4</v>
      </c>
      <c r="B42" s="33" t="s">
        <v>30</v>
      </c>
      <c r="C42" s="33" t="s">
        <v>31</v>
      </c>
      <c r="D42" s="53"/>
      <c r="E42" s="52"/>
      <c r="F42" s="52"/>
      <c r="G42" s="52"/>
      <c r="H42" s="53">
        <f>D42</f>
        <v>0</v>
      </c>
    </row>
    <row r="43" spans="1:10" ht="102">
      <c r="A43" s="40">
        <v>5</v>
      </c>
      <c r="B43" s="33" t="s">
        <v>32</v>
      </c>
      <c r="C43" s="33" t="s">
        <v>33</v>
      </c>
      <c r="D43" s="52"/>
      <c r="E43" s="52"/>
      <c r="F43" s="52"/>
      <c r="G43" s="53">
        <f>'4 Б'!G41*8.59</f>
        <v>0</v>
      </c>
      <c r="H43" s="53">
        <f>G43</f>
        <v>0</v>
      </c>
    </row>
    <row r="44" spans="1:10">
      <c r="A44" s="40">
        <v>6</v>
      </c>
      <c r="B44" s="33" t="s">
        <v>34</v>
      </c>
      <c r="C44" s="33" t="s">
        <v>35</v>
      </c>
      <c r="D44" s="52"/>
      <c r="E44" s="52"/>
      <c r="F44" s="52"/>
      <c r="G44" s="53"/>
      <c r="H44" s="53">
        <f>G44</f>
        <v>0</v>
      </c>
    </row>
    <row r="45" spans="1:10">
      <c r="A45" s="40">
        <v>7</v>
      </c>
      <c r="B45" s="33" t="s">
        <v>36</v>
      </c>
      <c r="C45" s="33" t="s">
        <v>37</v>
      </c>
      <c r="D45" s="52"/>
      <c r="E45" s="52"/>
      <c r="F45" s="52"/>
      <c r="G45" s="53"/>
      <c r="H45" s="53">
        <f>G45</f>
        <v>0</v>
      </c>
    </row>
    <row r="46" spans="1:10" ht="12.75" customHeight="1">
      <c r="A46" s="37"/>
      <c r="B46" s="81" t="s">
        <v>85</v>
      </c>
      <c r="C46" s="82"/>
      <c r="D46" s="53">
        <f>SUM(D41:D45)</f>
        <v>0</v>
      </c>
      <c r="E46" s="52"/>
      <c r="F46" s="52"/>
      <c r="G46" s="53">
        <f>SUM(G43:G45)</f>
        <v>0</v>
      </c>
      <c r="H46" s="53">
        <f>SUM(H41:H45)</f>
        <v>0</v>
      </c>
    </row>
    <row r="47" spans="1:10" ht="12.75" customHeight="1">
      <c r="A47" s="37"/>
      <c r="B47" s="81" t="s">
        <v>86</v>
      </c>
      <c r="C47" s="82"/>
      <c r="D47" s="54">
        <f>D39+D46</f>
        <v>0</v>
      </c>
      <c r="E47" s="55"/>
      <c r="F47" s="55"/>
      <c r="G47" s="54">
        <f>G39+G46</f>
        <v>0</v>
      </c>
      <c r="H47" s="54">
        <f>H39+H46</f>
        <v>0</v>
      </c>
    </row>
    <row r="48" spans="1:10">
      <c r="A48" s="83" t="s">
        <v>40</v>
      </c>
      <c r="B48" s="84"/>
      <c r="C48" s="84"/>
      <c r="D48" s="84"/>
      <c r="E48" s="84"/>
      <c r="F48" s="84"/>
      <c r="G48" s="84"/>
      <c r="H48" s="84"/>
    </row>
    <row r="49" spans="1:8" ht="63.75">
      <c r="A49" s="40">
        <v>8</v>
      </c>
      <c r="B49" s="33" t="s">
        <v>41</v>
      </c>
      <c r="C49" s="33" t="s">
        <v>42</v>
      </c>
      <c r="D49" s="52"/>
      <c r="E49" s="52"/>
      <c r="F49" s="52"/>
      <c r="G49" s="53"/>
      <c r="H49" s="53">
        <f>G49</f>
        <v>0</v>
      </c>
    </row>
    <row r="50" spans="1:8" ht="38.25">
      <c r="A50" s="40">
        <v>9</v>
      </c>
      <c r="B50" s="33" t="s">
        <v>43</v>
      </c>
      <c r="C50" s="33" t="s">
        <v>44</v>
      </c>
      <c r="D50" s="52"/>
      <c r="E50" s="52"/>
      <c r="F50" s="52"/>
      <c r="G50" s="53">
        <f>H47*2.14%</f>
        <v>0</v>
      </c>
      <c r="H50" s="53">
        <f>G50</f>
        <v>0</v>
      </c>
    </row>
    <row r="51" spans="1:8" ht="27.95" customHeight="1">
      <c r="A51" s="37"/>
      <c r="B51" s="81" t="s">
        <v>87</v>
      </c>
      <c r="C51" s="82"/>
      <c r="D51" s="55"/>
      <c r="E51" s="55"/>
      <c r="F51" s="55"/>
      <c r="G51" s="54">
        <f>SUM(G49:G50)</f>
        <v>0</v>
      </c>
      <c r="H51" s="54">
        <f>SUM(H49:H50)</f>
        <v>0</v>
      </c>
    </row>
    <row r="52" spans="1:8">
      <c r="A52" s="83" t="s">
        <v>46</v>
      </c>
      <c r="B52" s="84"/>
      <c r="C52" s="84"/>
      <c r="D52" s="84"/>
      <c r="E52" s="84"/>
      <c r="F52" s="84"/>
      <c r="G52" s="84"/>
      <c r="H52" s="84"/>
    </row>
    <row r="53" spans="1:8" ht="25.5">
      <c r="A53" s="40">
        <v>10</v>
      </c>
      <c r="B53" s="33" t="s">
        <v>47</v>
      </c>
      <c r="C53" s="33" t="s">
        <v>78</v>
      </c>
      <c r="D53" s="52"/>
      <c r="E53" s="52"/>
      <c r="F53" s="52"/>
      <c r="G53" s="53"/>
      <c r="H53" s="52">
        <f>G53</f>
        <v>0</v>
      </c>
    </row>
    <row r="54" spans="1:8" ht="25.5">
      <c r="A54" s="40">
        <v>11</v>
      </c>
      <c r="B54" s="33" t="s">
        <v>48</v>
      </c>
      <c r="C54" s="33" t="s">
        <v>49</v>
      </c>
      <c r="D54" s="52"/>
      <c r="E54" s="52"/>
      <c r="F54" s="52"/>
      <c r="G54" s="53">
        <f>H47*0.2%</f>
        <v>0</v>
      </c>
      <c r="H54" s="53">
        <f t="shared" ref="H54:H55" si="0">G54</f>
        <v>0</v>
      </c>
    </row>
    <row r="55" spans="1:8" ht="38.25">
      <c r="A55" s="40">
        <v>12</v>
      </c>
      <c r="B55" s="33" t="s">
        <v>50</v>
      </c>
      <c r="C55" s="33" t="s">
        <v>51</v>
      </c>
      <c r="D55" s="52"/>
      <c r="E55" s="52"/>
      <c r="F55" s="52"/>
      <c r="G55" s="53">
        <f>G53*12.69%</f>
        <v>0</v>
      </c>
      <c r="H55" s="53">
        <f t="shared" si="0"/>
        <v>0</v>
      </c>
    </row>
    <row r="56" spans="1:8" ht="27.95" customHeight="1">
      <c r="A56" s="37"/>
      <c r="B56" s="81" t="s">
        <v>88</v>
      </c>
      <c r="C56" s="82"/>
      <c r="D56" s="52"/>
      <c r="E56" s="52"/>
      <c r="F56" s="52"/>
      <c r="G56" s="54">
        <f>SUM(G53:G55)</f>
        <v>0</v>
      </c>
      <c r="H56" s="54">
        <f>SUM(H53:H55)</f>
        <v>0</v>
      </c>
    </row>
    <row r="57" spans="1:8" ht="12.75" customHeight="1">
      <c r="A57" s="37"/>
      <c r="B57" s="81" t="s">
        <v>89</v>
      </c>
      <c r="C57" s="82"/>
      <c r="D57" s="54">
        <f>D47</f>
        <v>0</v>
      </c>
      <c r="E57" s="55"/>
      <c r="F57" s="55"/>
      <c r="G57" s="54">
        <f>G51+G47+G56</f>
        <v>0</v>
      </c>
      <c r="H57" s="54">
        <f>H51+H47+H56</f>
        <v>0</v>
      </c>
    </row>
    <row r="58" spans="1:8">
      <c r="A58" s="83" t="s">
        <v>54</v>
      </c>
      <c r="B58" s="84"/>
      <c r="C58" s="84"/>
      <c r="D58" s="84"/>
      <c r="E58" s="84"/>
      <c r="F58" s="84"/>
      <c r="G58" s="84"/>
      <c r="H58" s="84"/>
    </row>
    <row r="59" spans="1:8">
      <c r="A59" s="40"/>
      <c r="B59" s="42"/>
      <c r="C59" s="42"/>
      <c r="D59" s="52"/>
      <c r="E59" s="52"/>
      <c r="F59" s="52"/>
      <c r="G59" s="52"/>
      <c r="H59" s="52"/>
    </row>
    <row r="60" spans="1:8" ht="25.5">
      <c r="A60" s="40">
        <v>13</v>
      </c>
      <c r="B60" s="33" t="s">
        <v>55</v>
      </c>
      <c r="C60" s="33" t="s">
        <v>56</v>
      </c>
      <c r="D60" s="53">
        <f>D57*3%</f>
        <v>0</v>
      </c>
      <c r="E60" s="52"/>
      <c r="F60" s="52"/>
      <c r="G60" s="53">
        <f>G57*3%</f>
        <v>0</v>
      </c>
      <c r="H60" s="53">
        <f>D60+G60</f>
        <v>0</v>
      </c>
    </row>
    <row r="61" spans="1:8" ht="12.75" customHeight="1">
      <c r="A61" s="37"/>
      <c r="B61" s="81" t="s">
        <v>90</v>
      </c>
      <c r="C61" s="82"/>
      <c r="D61" s="54">
        <f>D60</f>
        <v>0</v>
      </c>
      <c r="E61" s="55"/>
      <c r="F61" s="55"/>
      <c r="G61" s="54">
        <f>G60</f>
        <v>0</v>
      </c>
      <c r="H61" s="54">
        <f>H60</f>
        <v>0</v>
      </c>
    </row>
    <row r="62" spans="1:8" ht="12.75" customHeight="1">
      <c r="A62" s="37"/>
      <c r="B62" s="81" t="s">
        <v>91</v>
      </c>
      <c r="C62" s="82"/>
      <c r="D62" s="54">
        <f>D57+D61</f>
        <v>0</v>
      </c>
      <c r="E62" s="55"/>
      <c r="F62" s="55"/>
      <c r="G62" s="54">
        <f>G57+G61</f>
        <v>0</v>
      </c>
      <c r="H62" s="54">
        <f>H57+H61</f>
        <v>0</v>
      </c>
    </row>
    <row r="63" spans="1:8" ht="27.95" customHeight="1">
      <c r="A63" s="1"/>
      <c r="B63" s="2"/>
      <c r="C63" s="3" t="s">
        <v>62</v>
      </c>
      <c r="D63" s="56"/>
      <c r="E63" s="56"/>
      <c r="F63" s="56"/>
      <c r="G63" s="56"/>
      <c r="H63" s="56"/>
    </row>
    <row r="64" spans="1:8" ht="12.75" customHeight="1">
      <c r="A64" s="12">
        <v>14</v>
      </c>
      <c r="B64" s="11"/>
      <c r="C64" s="13" t="s">
        <v>63</v>
      </c>
      <c r="D64" s="57">
        <f>D62</f>
        <v>0</v>
      </c>
      <c r="E64" s="57"/>
      <c r="F64" s="57"/>
      <c r="G64" s="57"/>
      <c r="H64" s="57">
        <f>D64+E64+F64+G64</f>
        <v>0</v>
      </c>
    </row>
    <row r="65" spans="1:9">
      <c r="A65" s="12">
        <v>15</v>
      </c>
      <c r="B65" s="11"/>
      <c r="C65" s="13" t="s">
        <v>64</v>
      </c>
      <c r="D65" s="57"/>
      <c r="E65" s="57"/>
      <c r="F65" s="57"/>
      <c r="G65" s="57">
        <f>(G43+G44+G45+G54)*1.03</f>
        <v>0</v>
      </c>
      <c r="H65" s="57">
        <f t="shared" ref="H65:H70" si="1">D65+E65+F65+G65</f>
        <v>0</v>
      </c>
    </row>
    <row r="66" spans="1:9" ht="25.5">
      <c r="A66" s="12">
        <v>16</v>
      </c>
      <c r="B66" s="11"/>
      <c r="C66" s="7" t="s">
        <v>65</v>
      </c>
      <c r="D66" s="58"/>
      <c r="E66" s="58"/>
      <c r="F66" s="58"/>
      <c r="G66" s="59">
        <f>G49*1.03</f>
        <v>0</v>
      </c>
      <c r="H66" s="57">
        <f t="shared" si="1"/>
        <v>0</v>
      </c>
    </row>
    <row r="67" spans="1:9">
      <c r="A67" s="12">
        <v>17</v>
      </c>
      <c r="B67" s="11"/>
      <c r="C67" s="7" t="s">
        <v>66</v>
      </c>
      <c r="D67" s="58"/>
      <c r="E67" s="58"/>
      <c r="F67" s="58"/>
      <c r="G67" s="59">
        <f>G50*1.03</f>
        <v>0</v>
      </c>
      <c r="H67" s="57">
        <f t="shared" si="1"/>
        <v>0</v>
      </c>
    </row>
    <row r="68" spans="1:9">
      <c r="A68" s="12">
        <v>18</v>
      </c>
      <c r="B68" s="11"/>
      <c r="C68" s="13" t="s">
        <v>67</v>
      </c>
      <c r="D68" s="57"/>
      <c r="E68" s="57"/>
      <c r="F68" s="57"/>
      <c r="G68" s="59">
        <v>0</v>
      </c>
      <c r="H68" s="57">
        <f t="shared" si="1"/>
        <v>0</v>
      </c>
    </row>
    <row r="69" spans="1:9">
      <c r="A69" s="12">
        <v>19</v>
      </c>
      <c r="B69" s="11"/>
      <c r="C69" s="13" t="s">
        <v>68</v>
      </c>
      <c r="D69" s="57"/>
      <c r="E69" s="57"/>
      <c r="F69" s="57"/>
      <c r="G69" s="59">
        <f>(G53)*1.03</f>
        <v>0</v>
      </c>
      <c r="H69" s="57">
        <f t="shared" si="1"/>
        <v>0</v>
      </c>
    </row>
    <row r="70" spans="1:9" ht="25.5">
      <c r="A70" s="12">
        <v>20</v>
      </c>
      <c r="B70" s="11"/>
      <c r="C70" s="13" t="s">
        <v>69</v>
      </c>
      <c r="D70" s="57"/>
      <c r="E70" s="57"/>
      <c r="F70" s="57"/>
      <c r="G70" s="59">
        <f>G55*1.03</f>
        <v>0</v>
      </c>
      <c r="H70" s="57">
        <f t="shared" si="1"/>
        <v>0</v>
      </c>
    </row>
    <row r="71" spans="1:9">
      <c r="A71" s="12"/>
      <c r="B71" s="11"/>
      <c r="C71" s="10" t="s">
        <v>70</v>
      </c>
      <c r="D71" s="60">
        <f>SUM(D64:D70)</f>
        <v>0</v>
      </c>
      <c r="E71" s="60">
        <f>SUM(E64:E70)</f>
        <v>0</v>
      </c>
      <c r="F71" s="60">
        <f>SUM(F64:F70)</f>
        <v>0</v>
      </c>
      <c r="G71" s="60">
        <f>SUM(G64:G70)</f>
        <v>0</v>
      </c>
      <c r="H71" s="60">
        <f>SUM(H64:H70)</f>
        <v>0</v>
      </c>
    </row>
    <row r="72" spans="1:9" ht="14.25">
      <c r="A72" s="86" t="s">
        <v>59</v>
      </c>
      <c r="B72" s="87"/>
      <c r="C72" s="87"/>
      <c r="D72" s="87"/>
      <c r="E72" s="87"/>
      <c r="F72" s="87"/>
      <c r="G72" s="87"/>
      <c r="H72" s="88"/>
    </row>
    <row r="73" spans="1:9" ht="25.5">
      <c r="A73" s="15">
        <v>21</v>
      </c>
      <c r="B73" s="5" t="s">
        <v>60</v>
      </c>
      <c r="C73" s="5" t="s">
        <v>71</v>
      </c>
      <c r="D73" s="61">
        <f>D71*0.18</f>
        <v>0</v>
      </c>
      <c r="E73" s="61">
        <f t="shared" ref="E73:G73" si="2">E71*0.18</f>
        <v>0</v>
      </c>
      <c r="F73" s="61">
        <f t="shared" si="2"/>
        <v>0</v>
      </c>
      <c r="G73" s="61">
        <f t="shared" si="2"/>
        <v>0</v>
      </c>
      <c r="H73" s="61">
        <f>D73+E73+F73+G73</f>
        <v>0</v>
      </c>
    </row>
    <row r="74" spans="1:9" ht="25.5">
      <c r="A74" s="4"/>
      <c r="B74" s="5" t="s">
        <v>61</v>
      </c>
      <c r="C74" s="6" t="s">
        <v>92</v>
      </c>
      <c r="D74" s="62">
        <f>D71+D73</f>
        <v>0</v>
      </c>
      <c r="E74" s="62">
        <f t="shared" ref="E74:G74" si="3">E71+E73</f>
        <v>0</v>
      </c>
      <c r="F74" s="62">
        <f t="shared" si="3"/>
        <v>0</v>
      </c>
      <c r="G74" s="62">
        <f t="shared" si="3"/>
        <v>0</v>
      </c>
      <c r="H74" s="62">
        <f>D74+E74+F74+G74</f>
        <v>0</v>
      </c>
      <c r="I74" s="43"/>
    </row>
    <row r="75" spans="1:9">
      <c r="D75" s="44"/>
      <c r="E75" s="44"/>
      <c r="F75" s="44"/>
      <c r="G75" s="44"/>
      <c r="H75" s="44"/>
    </row>
    <row r="76" spans="1:9">
      <c r="D76" s="44"/>
      <c r="E76" s="44"/>
      <c r="F76" s="44"/>
      <c r="G76" s="44"/>
      <c r="H76" s="44"/>
    </row>
    <row r="77" spans="1:9">
      <c r="D77" s="44"/>
      <c r="E77" s="44"/>
      <c r="F77" s="44"/>
      <c r="G77" s="44"/>
      <c r="H77" s="44"/>
    </row>
    <row r="78" spans="1:9">
      <c r="D78" s="44"/>
      <c r="E78" s="44"/>
      <c r="F78" s="44"/>
      <c r="G78" s="44"/>
      <c r="H78" s="44"/>
    </row>
    <row r="79" spans="1:9">
      <c r="D79" s="44"/>
      <c r="E79" s="44"/>
      <c r="F79" s="44"/>
      <c r="G79" s="44"/>
      <c r="H79" s="44"/>
    </row>
    <row r="80" spans="1:9">
      <c r="D80" s="44"/>
      <c r="E80" s="44"/>
      <c r="F80" s="44"/>
      <c r="G80" s="44"/>
      <c r="H80" s="44"/>
    </row>
    <row r="81" spans="4:8">
      <c r="D81" s="44"/>
      <c r="E81" s="44"/>
      <c r="F81" s="44"/>
      <c r="G81" s="44"/>
      <c r="H81" s="44"/>
    </row>
    <row r="82" spans="4:8">
      <c r="D82" s="44"/>
      <c r="E82" s="44"/>
      <c r="F82" s="44"/>
      <c r="G82" s="44"/>
      <c r="H82" s="44"/>
    </row>
    <row r="83" spans="4:8">
      <c r="D83" s="44"/>
      <c r="E83" s="44"/>
      <c r="F83" s="44"/>
      <c r="G83" s="44"/>
      <c r="H83" s="44"/>
    </row>
    <row r="84" spans="4:8">
      <c r="D84" s="44"/>
      <c r="E84" s="44"/>
      <c r="F84" s="44"/>
      <c r="G84" s="44"/>
      <c r="H84" s="44"/>
    </row>
    <row r="85" spans="4:8">
      <c r="D85" s="44"/>
      <c r="E85" s="44"/>
      <c r="F85" s="44"/>
      <c r="G85" s="44"/>
      <c r="H85" s="44"/>
    </row>
    <row r="86" spans="4:8">
      <c r="D86" s="44"/>
      <c r="E86" s="44"/>
      <c r="F86" s="44"/>
      <c r="G86" s="44"/>
      <c r="H86" s="44"/>
    </row>
    <row r="87" spans="4:8">
      <c r="D87" s="44"/>
      <c r="E87" s="44"/>
      <c r="F87" s="44"/>
      <c r="G87" s="44"/>
      <c r="H87" s="44"/>
    </row>
    <row r="88" spans="4:8">
      <c r="D88" s="44"/>
      <c r="E88" s="44"/>
      <c r="F88" s="44"/>
      <c r="G88" s="44"/>
      <c r="H88" s="44"/>
    </row>
    <row r="89" spans="4:8">
      <c r="D89" s="44"/>
      <c r="E89" s="44"/>
      <c r="F89" s="44"/>
      <c r="G89" s="44"/>
      <c r="H89" s="44"/>
    </row>
    <row r="90" spans="4:8">
      <c r="D90" s="44"/>
      <c r="E90" s="44"/>
      <c r="F90" s="44"/>
      <c r="G90" s="44"/>
      <c r="H90" s="44"/>
    </row>
    <row r="91" spans="4:8">
      <c r="D91" s="44"/>
      <c r="E91" s="44"/>
      <c r="F91" s="44"/>
      <c r="G91" s="44"/>
      <c r="H91" s="44"/>
    </row>
    <row r="92" spans="4:8">
      <c r="D92" s="44"/>
      <c r="E92" s="44"/>
      <c r="F92" s="44"/>
      <c r="G92" s="44"/>
      <c r="H92" s="44"/>
    </row>
    <row r="93" spans="4:8">
      <c r="D93" s="44"/>
      <c r="E93" s="44"/>
      <c r="F93" s="44"/>
      <c r="G93" s="44"/>
      <c r="H93" s="44"/>
    </row>
    <row r="94" spans="4:8">
      <c r="D94" s="44"/>
      <c r="E94" s="44"/>
      <c r="F94" s="44"/>
      <c r="G94" s="44"/>
      <c r="H94" s="44"/>
    </row>
    <row r="95" spans="4:8">
      <c r="D95" s="44"/>
      <c r="E95" s="44"/>
      <c r="F95" s="44"/>
      <c r="G95" s="44"/>
      <c r="H95" s="44"/>
    </row>
    <row r="96" spans="4:8">
      <c r="D96" s="44"/>
      <c r="E96" s="44"/>
      <c r="F96" s="44"/>
      <c r="G96" s="44"/>
      <c r="H96" s="44"/>
    </row>
    <row r="97" spans="4:8">
      <c r="D97" s="44"/>
      <c r="E97" s="44"/>
      <c r="F97" s="44"/>
      <c r="G97" s="44"/>
      <c r="H97" s="44"/>
    </row>
    <row r="98" spans="4:8">
      <c r="D98" s="44"/>
      <c r="E98" s="44"/>
      <c r="F98" s="44"/>
      <c r="G98" s="44"/>
      <c r="H98" s="44"/>
    </row>
    <row r="99" spans="4:8">
      <c r="D99" s="44"/>
      <c r="E99" s="44"/>
      <c r="F99" s="44"/>
      <c r="G99" s="44"/>
      <c r="H99" s="44"/>
    </row>
    <row r="100" spans="4:8">
      <c r="D100" s="44"/>
      <c r="E100" s="44"/>
      <c r="F100" s="44"/>
      <c r="G100" s="44"/>
      <c r="H100" s="44"/>
    </row>
    <row r="101" spans="4:8">
      <c r="D101" s="44"/>
      <c r="E101" s="44"/>
      <c r="F101" s="44"/>
      <c r="G101" s="44"/>
      <c r="H101" s="44"/>
    </row>
    <row r="102" spans="4:8">
      <c r="D102" s="44"/>
      <c r="E102" s="44"/>
      <c r="F102" s="44"/>
      <c r="G102" s="44"/>
      <c r="H102" s="44"/>
    </row>
    <row r="103" spans="4:8">
      <c r="D103" s="44"/>
      <c r="E103" s="44"/>
      <c r="F103" s="44"/>
      <c r="G103" s="44"/>
      <c r="H103" s="44"/>
    </row>
    <row r="104" spans="4:8">
      <c r="D104" s="44"/>
      <c r="E104" s="44"/>
      <c r="F104" s="44"/>
      <c r="G104" s="44"/>
      <c r="H104" s="44"/>
    </row>
    <row r="105" spans="4:8">
      <c r="D105" s="44"/>
      <c r="E105" s="44"/>
      <c r="F105" s="44"/>
      <c r="G105" s="44"/>
      <c r="H105" s="44"/>
    </row>
    <row r="106" spans="4:8">
      <c r="D106" s="44"/>
      <c r="E106" s="44"/>
      <c r="F106" s="44"/>
      <c r="G106" s="44"/>
      <c r="H106" s="44"/>
    </row>
    <row r="107" spans="4:8">
      <c r="D107" s="44"/>
      <c r="E107" s="44"/>
      <c r="F107" s="44"/>
      <c r="G107" s="44"/>
      <c r="H107" s="44"/>
    </row>
    <row r="108" spans="4:8">
      <c r="D108" s="44"/>
      <c r="E108" s="44"/>
      <c r="F108" s="44"/>
      <c r="G108" s="44"/>
      <c r="H108" s="44"/>
    </row>
    <row r="109" spans="4:8">
      <c r="D109" s="44"/>
      <c r="E109" s="44"/>
      <c r="F109" s="44"/>
      <c r="G109" s="44"/>
      <c r="H109" s="44"/>
    </row>
    <row r="110" spans="4:8">
      <c r="D110" s="44"/>
      <c r="E110" s="44"/>
      <c r="F110" s="44"/>
      <c r="G110" s="44"/>
      <c r="H110" s="44"/>
    </row>
    <row r="111" spans="4:8">
      <c r="D111" s="44"/>
      <c r="E111" s="44"/>
      <c r="F111" s="44"/>
      <c r="G111" s="44"/>
      <c r="H111" s="44"/>
    </row>
    <row r="112" spans="4:8">
      <c r="D112" s="44"/>
      <c r="E112" s="44"/>
      <c r="F112" s="44"/>
      <c r="G112" s="44"/>
      <c r="H112" s="44"/>
    </row>
    <row r="113" spans="4:8">
      <c r="D113" s="44"/>
      <c r="E113" s="44"/>
      <c r="F113" s="44"/>
      <c r="G113" s="44"/>
      <c r="H113" s="44"/>
    </row>
    <row r="114" spans="4:8">
      <c r="D114" s="44"/>
      <c r="E114" s="44"/>
      <c r="F114" s="44"/>
      <c r="G114" s="44"/>
      <c r="H114" s="44"/>
    </row>
    <row r="115" spans="4:8">
      <c r="D115" s="44"/>
      <c r="E115" s="44"/>
      <c r="F115" s="44"/>
      <c r="G115" s="44"/>
      <c r="H115" s="44"/>
    </row>
    <row r="116" spans="4:8">
      <c r="D116" s="44"/>
      <c r="E116" s="44"/>
      <c r="F116" s="44"/>
      <c r="G116" s="44"/>
      <c r="H116" s="44"/>
    </row>
    <row r="117" spans="4:8">
      <c r="D117" s="44"/>
      <c r="E117" s="44"/>
      <c r="F117" s="44"/>
      <c r="G117" s="44"/>
      <c r="H117" s="44"/>
    </row>
    <row r="118" spans="4:8">
      <c r="D118" s="44"/>
      <c r="E118" s="44"/>
      <c r="F118" s="44"/>
      <c r="G118" s="44"/>
      <c r="H118" s="44"/>
    </row>
    <row r="119" spans="4:8">
      <c r="D119" s="44"/>
      <c r="E119" s="44"/>
      <c r="F119" s="44"/>
      <c r="G119" s="44"/>
      <c r="H119" s="44"/>
    </row>
    <row r="120" spans="4:8">
      <c r="D120" s="44"/>
      <c r="E120" s="44"/>
      <c r="F120" s="44"/>
      <c r="G120" s="44"/>
      <c r="H120" s="44"/>
    </row>
    <row r="121" spans="4:8">
      <c r="D121" s="44"/>
      <c r="E121" s="44"/>
      <c r="F121" s="44"/>
      <c r="G121" s="44"/>
      <c r="H121" s="44"/>
    </row>
    <row r="122" spans="4:8">
      <c r="D122" s="44"/>
      <c r="E122" s="44"/>
      <c r="F122" s="44"/>
      <c r="G122" s="44"/>
      <c r="H122" s="44"/>
    </row>
    <row r="123" spans="4:8">
      <c r="D123" s="44"/>
      <c r="E123" s="44"/>
      <c r="F123" s="44"/>
      <c r="G123" s="44"/>
      <c r="H123" s="44"/>
    </row>
    <row r="124" spans="4:8">
      <c r="D124" s="44"/>
      <c r="E124" s="44"/>
      <c r="F124" s="44"/>
      <c r="G124" s="44"/>
      <c r="H124" s="44"/>
    </row>
    <row r="125" spans="4:8">
      <c r="D125" s="44"/>
      <c r="E125" s="44"/>
      <c r="F125" s="44"/>
      <c r="G125" s="44"/>
      <c r="H125" s="44"/>
    </row>
    <row r="126" spans="4:8">
      <c r="D126" s="44"/>
      <c r="E126" s="44"/>
      <c r="F126" s="44"/>
      <c r="G126" s="44"/>
      <c r="H126" s="44"/>
    </row>
    <row r="127" spans="4:8">
      <c r="D127" s="44"/>
      <c r="E127" s="44"/>
      <c r="F127" s="44"/>
      <c r="G127" s="44"/>
      <c r="H127" s="44"/>
    </row>
    <row r="128" spans="4:8">
      <c r="D128" s="44"/>
      <c r="E128" s="44"/>
      <c r="F128" s="44"/>
      <c r="G128" s="44"/>
      <c r="H128" s="44"/>
    </row>
    <row r="129" spans="4:8">
      <c r="D129" s="44"/>
      <c r="E129" s="44"/>
      <c r="F129" s="44"/>
      <c r="G129" s="44"/>
      <c r="H129" s="44"/>
    </row>
    <row r="130" spans="4:8">
      <c r="D130" s="44"/>
      <c r="E130" s="44"/>
      <c r="F130" s="44"/>
      <c r="G130" s="44"/>
      <c r="H130" s="44"/>
    </row>
    <row r="131" spans="4:8">
      <c r="D131" s="44"/>
      <c r="E131" s="44"/>
      <c r="F131" s="44"/>
      <c r="G131" s="44"/>
      <c r="H131" s="44"/>
    </row>
    <row r="132" spans="4:8">
      <c r="D132" s="44"/>
      <c r="E132" s="44"/>
      <c r="F132" s="44"/>
      <c r="G132" s="44"/>
      <c r="H132" s="44"/>
    </row>
    <row r="133" spans="4:8">
      <c r="D133" s="44"/>
      <c r="E133" s="44"/>
      <c r="F133" s="44"/>
      <c r="G133" s="44"/>
      <c r="H133" s="44"/>
    </row>
    <row r="134" spans="4:8">
      <c r="D134" s="44"/>
      <c r="E134" s="44"/>
      <c r="F134" s="44"/>
      <c r="G134" s="44"/>
      <c r="H134" s="44"/>
    </row>
    <row r="135" spans="4:8">
      <c r="D135" s="44"/>
      <c r="E135" s="44"/>
      <c r="F135" s="44"/>
      <c r="G135" s="44"/>
      <c r="H135" s="44"/>
    </row>
    <row r="136" spans="4:8">
      <c r="D136" s="44"/>
      <c r="E136" s="44"/>
      <c r="F136" s="44"/>
      <c r="G136" s="44"/>
      <c r="H136" s="44"/>
    </row>
    <row r="137" spans="4:8">
      <c r="D137" s="44"/>
      <c r="E137" s="44"/>
      <c r="F137" s="44"/>
      <c r="G137" s="44"/>
      <c r="H137" s="44"/>
    </row>
    <row r="138" spans="4:8">
      <c r="D138" s="44"/>
      <c r="E138" s="44"/>
      <c r="F138" s="44"/>
      <c r="G138" s="44"/>
      <c r="H138" s="44"/>
    </row>
    <row r="139" spans="4:8">
      <c r="D139" s="44"/>
      <c r="E139" s="44"/>
      <c r="F139" s="44"/>
      <c r="G139" s="44"/>
      <c r="H139" s="44"/>
    </row>
    <row r="140" spans="4:8">
      <c r="D140" s="44"/>
      <c r="E140" s="44"/>
      <c r="F140" s="44"/>
      <c r="G140" s="44"/>
      <c r="H140" s="44"/>
    </row>
    <row r="141" spans="4:8">
      <c r="D141" s="44"/>
      <c r="E141" s="44"/>
      <c r="F141" s="44"/>
      <c r="G141" s="44"/>
      <c r="H141" s="44"/>
    </row>
    <row r="142" spans="4:8">
      <c r="D142" s="44"/>
      <c r="E142" s="44"/>
      <c r="F142" s="44"/>
      <c r="G142" s="44"/>
      <c r="H142" s="44"/>
    </row>
    <row r="143" spans="4:8">
      <c r="D143" s="44"/>
      <c r="E143" s="44"/>
      <c r="F143" s="44"/>
      <c r="G143" s="44"/>
      <c r="H143" s="44"/>
    </row>
    <row r="144" spans="4:8">
      <c r="D144" s="44"/>
      <c r="E144" s="44"/>
      <c r="F144" s="44"/>
      <c r="G144" s="44"/>
      <c r="H144" s="44"/>
    </row>
    <row r="145" spans="4:8">
      <c r="D145" s="44"/>
      <c r="E145" s="44"/>
      <c r="F145" s="44"/>
      <c r="G145" s="44"/>
      <c r="H145" s="44"/>
    </row>
    <row r="146" spans="4:8">
      <c r="D146" s="44"/>
      <c r="E146" s="44"/>
      <c r="F146" s="44"/>
      <c r="G146" s="44"/>
      <c r="H146" s="44"/>
    </row>
    <row r="147" spans="4:8">
      <c r="D147" s="44"/>
      <c r="E147" s="44"/>
      <c r="F147" s="44"/>
      <c r="G147" s="44"/>
      <c r="H147" s="44"/>
    </row>
    <row r="148" spans="4:8">
      <c r="D148" s="44"/>
      <c r="E148" s="44"/>
      <c r="F148" s="44"/>
      <c r="G148" s="44"/>
      <c r="H148" s="44"/>
    </row>
    <row r="149" spans="4:8">
      <c r="D149" s="44"/>
      <c r="E149" s="44"/>
      <c r="F149" s="44"/>
      <c r="G149" s="44"/>
      <c r="H149" s="44"/>
    </row>
    <row r="150" spans="4:8">
      <c r="D150" s="44"/>
      <c r="E150" s="44"/>
      <c r="F150" s="44"/>
      <c r="G150" s="44"/>
      <c r="H150" s="44"/>
    </row>
    <row r="151" spans="4:8">
      <c r="D151" s="44"/>
      <c r="E151" s="44"/>
      <c r="F151" s="44"/>
      <c r="G151" s="44"/>
      <c r="H151" s="44"/>
    </row>
    <row r="152" spans="4:8">
      <c r="D152" s="44"/>
      <c r="E152" s="44"/>
      <c r="F152" s="44"/>
      <c r="G152" s="44"/>
      <c r="H152" s="44"/>
    </row>
    <row r="153" spans="4:8">
      <c r="D153" s="44"/>
      <c r="E153" s="44"/>
      <c r="F153" s="44"/>
      <c r="G153" s="44"/>
      <c r="H153" s="44"/>
    </row>
    <row r="154" spans="4:8">
      <c r="D154" s="44"/>
      <c r="E154" s="44"/>
      <c r="F154" s="44"/>
      <c r="G154" s="44"/>
      <c r="H154" s="44"/>
    </row>
    <row r="155" spans="4:8">
      <c r="D155" s="44"/>
      <c r="E155" s="44"/>
      <c r="F155" s="44"/>
      <c r="G155" s="44"/>
      <c r="H155" s="44"/>
    </row>
    <row r="156" spans="4:8">
      <c r="D156" s="44"/>
      <c r="E156" s="44"/>
      <c r="F156" s="44"/>
      <c r="G156" s="44"/>
      <c r="H156" s="44"/>
    </row>
    <row r="157" spans="4:8">
      <c r="D157" s="44"/>
      <c r="E157" s="44"/>
      <c r="F157" s="44"/>
      <c r="G157" s="44"/>
      <c r="H157" s="44"/>
    </row>
    <row r="158" spans="4:8">
      <c r="D158" s="44"/>
      <c r="E158" s="44"/>
      <c r="F158" s="44"/>
      <c r="G158" s="44"/>
      <c r="H158" s="44"/>
    </row>
    <row r="159" spans="4:8">
      <c r="D159" s="44"/>
      <c r="E159" s="44"/>
      <c r="F159" s="44"/>
      <c r="G159" s="44"/>
      <c r="H159" s="44"/>
    </row>
    <row r="160" spans="4:8">
      <c r="D160" s="44"/>
      <c r="E160" s="44"/>
      <c r="F160" s="44"/>
      <c r="G160" s="44"/>
      <c r="H160" s="44"/>
    </row>
    <row r="161" spans="4:8">
      <c r="D161" s="44"/>
      <c r="E161" s="44"/>
      <c r="F161" s="44"/>
      <c r="G161" s="44"/>
      <c r="H161" s="44"/>
    </row>
    <row r="162" spans="4:8">
      <c r="D162" s="44"/>
      <c r="E162" s="44"/>
      <c r="F162" s="44"/>
      <c r="G162" s="44"/>
      <c r="H162" s="44"/>
    </row>
    <row r="163" spans="4:8">
      <c r="D163" s="44"/>
      <c r="E163" s="44"/>
      <c r="F163" s="44"/>
      <c r="G163" s="44"/>
      <c r="H163" s="44"/>
    </row>
    <row r="164" spans="4:8">
      <c r="D164" s="44"/>
      <c r="E164" s="44"/>
      <c r="F164" s="44"/>
      <c r="G164" s="44"/>
      <c r="H164" s="44"/>
    </row>
    <row r="165" spans="4:8">
      <c r="D165" s="44"/>
      <c r="E165" s="44"/>
      <c r="F165" s="44"/>
      <c r="G165" s="44"/>
      <c r="H165" s="44"/>
    </row>
    <row r="166" spans="4:8">
      <c r="D166" s="44"/>
      <c r="E166" s="44"/>
      <c r="F166" s="44"/>
      <c r="G166" s="44"/>
      <c r="H166" s="44"/>
    </row>
    <row r="167" spans="4:8">
      <c r="D167" s="44"/>
      <c r="E167" s="44"/>
      <c r="F167" s="44"/>
      <c r="G167" s="44"/>
      <c r="H167" s="44"/>
    </row>
    <row r="168" spans="4:8">
      <c r="D168" s="44"/>
      <c r="E168" s="44"/>
      <c r="F168" s="44"/>
      <c r="G168" s="44"/>
      <c r="H168" s="44"/>
    </row>
    <row r="169" spans="4:8">
      <c r="D169" s="44"/>
      <c r="E169" s="44"/>
      <c r="F169" s="44"/>
      <c r="G169" s="44"/>
      <c r="H169" s="44"/>
    </row>
    <row r="170" spans="4:8">
      <c r="D170" s="44"/>
      <c r="E170" s="44"/>
      <c r="F170" s="44"/>
      <c r="G170" s="44"/>
      <c r="H170" s="44"/>
    </row>
    <row r="171" spans="4:8">
      <c r="D171" s="44"/>
      <c r="E171" s="44"/>
      <c r="F171" s="44"/>
      <c r="G171" s="44"/>
      <c r="H171" s="44"/>
    </row>
    <row r="172" spans="4:8">
      <c r="D172" s="44"/>
      <c r="E172" s="44"/>
      <c r="F172" s="44"/>
      <c r="G172" s="44"/>
      <c r="H172" s="44"/>
    </row>
    <row r="173" spans="4:8">
      <c r="D173" s="44"/>
      <c r="E173" s="44"/>
      <c r="F173" s="44"/>
      <c r="G173" s="44"/>
      <c r="H173" s="44"/>
    </row>
    <row r="174" spans="4:8">
      <c r="D174" s="44"/>
      <c r="E174" s="44"/>
      <c r="F174" s="44"/>
      <c r="G174" s="44"/>
      <c r="H174" s="44"/>
    </row>
    <row r="175" spans="4:8">
      <c r="D175" s="44"/>
      <c r="E175" s="44"/>
      <c r="F175" s="44"/>
      <c r="G175" s="44"/>
      <c r="H175" s="44"/>
    </row>
    <row r="176" spans="4:8">
      <c r="D176" s="44"/>
      <c r="E176" s="44"/>
      <c r="F176" s="44"/>
      <c r="G176" s="44"/>
      <c r="H176" s="44"/>
    </row>
    <row r="177" spans="4:8">
      <c r="D177" s="44"/>
      <c r="E177" s="44"/>
      <c r="F177" s="44"/>
      <c r="G177" s="44"/>
      <c r="H177" s="44"/>
    </row>
    <row r="178" spans="4:8">
      <c r="D178" s="44"/>
      <c r="E178" s="44"/>
      <c r="F178" s="44"/>
      <c r="G178" s="44"/>
      <c r="H178" s="44"/>
    </row>
    <row r="179" spans="4:8">
      <c r="D179" s="44"/>
      <c r="E179" s="44"/>
      <c r="F179" s="44"/>
      <c r="G179" s="44"/>
      <c r="H179" s="44"/>
    </row>
    <row r="180" spans="4:8">
      <c r="D180" s="44"/>
      <c r="E180" s="44"/>
      <c r="F180" s="44"/>
      <c r="G180" s="44"/>
      <c r="H180" s="44"/>
    </row>
    <row r="181" spans="4:8">
      <c r="D181" s="44"/>
      <c r="E181" s="44"/>
      <c r="F181" s="44"/>
      <c r="G181" s="44"/>
      <c r="H181" s="44"/>
    </row>
    <row r="182" spans="4:8">
      <c r="D182" s="44"/>
      <c r="E182" s="44"/>
      <c r="F182" s="44"/>
      <c r="G182" s="44"/>
      <c r="H182" s="44"/>
    </row>
    <row r="183" spans="4:8">
      <c r="D183" s="44"/>
      <c r="E183" s="44"/>
      <c r="F183" s="44"/>
      <c r="G183" s="44"/>
      <c r="H183" s="44"/>
    </row>
    <row r="184" spans="4:8">
      <c r="D184" s="44"/>
      <c r="E184" s="44"/>
      <c r="F184" s="44"/>
      <c r="G184" s="44"/>
      <c r="H184" s="44"/>
    </row>
    <row r="185" spans="4:8">
      <c r="D185" s="44"/>
      <c r="E185" s="44"/>
      <c r="F185" s="44"/>
      <c r="G185" s="44"/>
      <c r="H185" s="44"/>
    </row>
    <row r="186" spans="4:8">
      <c r="D186" s="44"/>
      <c r="E186" s="44"/>
      <c r="F186" s="44"/>
      <c r="G186" s="44"/>
      <c r="H186" s="44"/>
    </row>
    <row r="187" spans="4:8">
      <c r="D187" s="44"/>
      <c r="E187" s="44"/>
      <c r="F187" s="44"/>
      <c r="G187" s="44"/>
      <c r="H187" s="44"/>
    </row>
    <row r="188" spans="4:8">
      <c r="D188" s="44"/>
      <c r="E188" s="44"/>
      <c r="F188" s="44"/>
      <c r="G188" s="44"/>
      <c r="H188" s="44"/>
    </row>
    <row r="189" spans="4:8">
      <c r="D189" s="44"/>
      <c r="E189" s="44"/>
      <c r="F189" s="44"/>
      <c r="G189" s="44"/>
      <c r="H189" s="44"/>
    </row>
    <row r="190" spans="4:8">
      <c r="D190" s="44"/>
      <c r="E190" s="44"/>
      <c r="F190" s="44"/>
      <c r="G190" s="44"/>
      <c r="H190" s="44"/>
    </row>
    <row r="191" spans="4:8">
      <c r="D191" s="44"/>
      <c r="E191" s="44"/>
      <c r="F191" s="44"/>
      <c r="G191" s="44"/>
      <c r="H191" s="44"/>
    </row>
    <row r="192" spans="4:8">
      <c r="D192" s="44"/>
      <c r="E192" s="44"/>
      <c r="F192" s="44"/>
      <c r="G192" s="44"/>
      <c r="H192" s="44"/>
    </row>
    <row r="193" spans="4:8">
      <c r="D193" s="44"/>
      <c r="E193" s="44"/>
      <c r="F193" s="44"/>
      <c r="G193" s="44"/>
      <c r="H193" s="44"/>
    </row>
    <row r="194" spans="4:8">
      <c r="D194" s="44"/>
      <c r="E194" s="44"/>
      <c r="F194" s="44"/>
      <c r="G194" s="44"/>
      <c r="H194" s="44"/>
    </row>
    <row r="195" spans="4:8">
      <c r="D195" s="44"/>
      <c r="E195" s="44"/>
      <c r="F195" s="44"/>
      <c r="G195" s="44"/>
      <c r="H195" s="44"/>
    </row>
    <row r="196" spans="4:8">
      <c r="D196" s="44"/>
      <c r="E196" s="44"/>
      <c r="F196" s="44"/>
      <c r="G196" s="44"/>
      <c r="H196" s="44"/>
    </row>
    <row r="197" spans="4:8">
      <c r="D197" s="44"/>
      <c r="E197" s="44"/>
      <c r="F197" s="44"/>
      <c r="G197" s="44"/>
      <c r="H197" s="44"/>
    </row>
    <row r="198" spans="4:8">
      <c r="D198" s="44"/>
      <c r="E198" s="44"/>
      <c r="F198" s="44"/>
      <c r="G198" s="44"/>
      <c r="H198" s="44"/>
    </row>
    <row r="199" spans="4:8">
      <c r="D199" s="44"/>
      <c r="E199" s="44"/>
      <c r="F199" s="44"/>
      <c r="G199" s="44"/>
      <c r="H199" s="44"/>
    </row>
    <row r="200" spans="4:8">
      <c r="D200" s="44"/>
      <c r="E200" s="44"/>
      <c r="F200" s="44"/>
      <c r="G200" s="44"/>
      <c r="H200" s="44"/>
    </row>
    <row r="201" spans="4:8">
      <c r="D201" s="44"/>
      <c r="E201" s="44"/>
      <c r="F201" s="44"/>
      <c r="G201" s="44"/>
      <c r="H201" s="44"/>
    </row>
    <row r="202" spans="4:8">
      <c r="D202" s="44"/>
      <c r="E202" s="44"/>
      <c r="F202" s="44"/>
      <c r="G202" s="44"/>
      <c r="H202" s="44"/>
    </row>
    <row r="203" spans="4:8">
      <c r="D203" s="44"/>
      <c r="E203" s="44"/>
      <c r="F203" s="44"/>
      <c r="G203" s="44"/>
      <c r="H203" s="44"/>
    </row>
    <row r="204" spans="4:8">
      <c r="D204" s="44"/>
      <c r="E204" s="44"/>
      <c r="F204" s="44"/>
      <c r="G204" s="44"/>
      <c r="H204" s="44"/>
    </row>
    <row r="205" spans="4:8">
      <c r="D205" s="44"/>
      <c r="E205" s="44"/>
      <c r="F205" s="44"/>
      <c r="G205" s="44"/>
      <c r="H205" s="44"/>
    </row>
    <row r="206" spans="4:8">
      <c r="D206" s="44"/>
      <c r="E206" s="44"/>
      <c r="F206" s="44"/>
      <c r="G206" s="44"/>
      <c r="H206" s="44"/>
    </row>
    <row r="207" spans="4:8">
      <c r="D207" s="44"/>
      <c r="E207" s="44"/>
      <c r="F207" s="44"/>
      <c r="G207" s="44"/>
      <c r="H207" s="44"/>
    </row>
    <row r="208" spans="4:8">
      <c r="D208" s="44"/>
      <c r="E208" s="44"/>
      <c r="F208" s="44"/>
      <c r="G208" s="44"/>
      <c r="H208" s="44"/>
    </row>
    <row r="209" spans="4:8">
      <c r="D209" s="44"/>
      <c r="E209" s="44"/>
      <c r="F209" s="44"/>
      <c r="G209" s="44"/>
      <c r="H209" s="44"/>
    </row>
    <row r="210" spans="4:8">
      <c r="D210" s="44"/>
      <c r="E210" s="44"/>
      <c r="F210" s="44"/>
      <c r="G210" s="44"/>
      <c r="H210" s="44"/>
    </row>
    <row r="211" spans="4:8">
      <c r="D211" s="44"/>
      <c r="E211" s="44"/>
      <c r="F211" s="44"/>
      <c r="G211" s="44"/>
      <c r="H211" s="44"/>
    </row>
    <row r="212" spans="4:8">
      <c r="D212" s="44"/>
      <c r="E212" s="44"/>
      <c r="F212" s="44"/>
      <c r="G212" s="44"/>
      <c r="H212" s="44"/>
    </row>
    <row r="213" spans="4:8">
      <c r="D213" s="44"/>
      <c r="E213" s="44"/>
      <c r="F213" s="44"/>
      <c r="G213" s="44"/>
      <c r="H213" s="44"/>
    </row>
    <row r="214" spans="4:8">
      <c r="D214" s="44"/>
      <c r="E214" s="44"/>
      <c r="F214" s="44"/>
      <c r="G214" s="44"/>
      <c r="H214" s="44"/>
    </row>
    <row r="215" spans="4:8">
      <c r="D215" s="44"/>
      <c r="E215" s="44"/>
      <c r="F215" s="44"/>
      <c r="G215" s="44"/>
      <c r="H215" s="44"/>
    </row>
    <row r="216" spans="4:8">
      <c r="D216" s="44"/>
      <c r="E216" s="44"/>
      <c r="F216" s="44"/>
      <c r="G216" s="44"/>
      <c r="H216" s="44"/>
    </row>
    <row r="217" spans="4:8">
      <c r="D217" s="44"/>
      <c r="E217" s="44"/>
      <c r="F217" s="44"/>
      <c r="G217" s="44"/>
      <c r="H217" s="44"/>
    </row>
    <row r="218" spans="4:8">
      <c r="D218" s="44"/>
      <c r="E218" s="44"/>
      <c r="F218" s="44"/>
      <c r="G218" s="44"/>
      <c r="H218" s="44"/>
    </row>
    <row r="219" spans="4:8">
      <c r="D219" s="44"/>
      <c r="E219" s="44"/>
      <c r="F219" s="44"/>
      <c r="G219" s="44"/>
      <c r="H219" s="44"/>
    </row>
    <row r="220" spans="4:8">
      <c r="D220" s="44"/>
      <c r="E220" s="44"/>
      <c r="F220" s="44"/>
      <c r="G220" s="44"/>
      <c r="H220" s="44"/>
    </row>
    <row r="221" spans="4:8">
      <c r="D221" s="44"/>
      <c r="E221" s="44"/>
      <c r="F221" s="44"/>
      <c r="G221" s="44"/>
      <c r="H221" s="44"/>
    </row>
    <row r="222" spans="4:8">
      <c r="D222" s="44"/>
      <c r="E222" s="44"/>
      <c r="F222" s="44"/>
      <c r="G222" s="44"/>
      <c r="H222" s="44"/>
    </row>
    <row r="223" spans="4:8">
      <c r="D223" s="44"/>
      <c r="E223" s="44"/>
      <c r="F223" s="44"/>
      <c r="G223" s="44"/>
      <c r="H223" s="44"/>
    </row>
    <row r="224" spans="4:8">
      <c r="D224" s="44"/>
      <c r="E224" s="44"/>
      <c r="F224" s="44"/>
      <c r="G224" s="44"/>
      <c r="H224" s="44"/>
    </row>
    <row r="225" spans="4:8">
      <c r="D225" s="44"/>
      <c r="E225" s="44"/>
      <c r="F225" s="44"/>
      <c r="G225" s="44"/>
      <c r="H225" s="44"/>
    </row>
    <row r="226" spans="4:8">
      <c r="D226" s="44"/>
      <c r="E226" s="44"/>
      <c r="F226" s="44"/>
      <c r="G226" s="44"/>
      <c r="H226" s="44"/>
    </row>
    <row r="227" spans="4:8">
      <c r="D227" s="44"/>
      <c r="E227" s="44"/>
      <c r="F227" s="44"/>
      <c r="G227" s="44"/>
      <c r="H227" s="44"/>
    </row>
    <row r="228" spans="4:8">
      <c r="D228" s="44"/>
      <c r="E228" s="44"/>
      <c r="F228" s="44"/>
      <c r="G228" s="44"/>
      <c r="H228" s="44"/>
    </row>
    <row r="229" spans="4:8">
      <c r="D229" s="44"/>
      <c r="E229" s="44"/>
      <c r="F229" s="44"/>
      <c r="G229" s="44"/>
      <c r="H229" s="44"/>
    </row>
    <row r="230" spans="4:8">
      <c r="D230" s="44"/>
      <c r="E230" s="44"/>
      <c r="F230" s="44"/>
      <c r="G230" s="44"/>
      <c r="H230" s="44"/>
    </row>
    <row r="231" spans="4:8">
      <c r="D231" s="44"/>
      <c r="E231" s="44"/>
      <c r="F231" s="44"/>
      <c r="G231" s="44"/>
      <c r="H231" s="44"/>
    </row>
    <row r="232" spans="4:8">
      <c r="D232" s="44"/>
      <c r="E232" s="44"/>
      <c r="F232" s="44"/>
      <c r="G232" s="44"/>
      <c r="H232" s="44"/>
    </row>
    <row r="233" spans="4:8">
      <c r="D233" s="44"/>
      <c r="E233" s="44"/>
      <c r="F233" s="44"/>
      <c r="G233" s="44"/>
      <c r="H233" s="44"/>
    </row>
    <row r="234" spans="4:8">
      <c r="D234" s="44"/>
      <c r="E234" s="44"/>
      <c r="F234" s="44"/>
      <c r="G234" s="44"/>
      <c r="H234" s="44"/>
    </row>
    <row r="235" spans="4:8">
      <c r="D235" s="44"/>
      <c r="E235" s="44"/>
      <c r="F235" s="44"/>
      <c r="G235" s="44"/>
      <c r="H235" s="44"/>
    </row>
    <row r="236" spans="4:8">
      <c r="D236" s="44"/>
      <c r="E236" s="44"/>
      <c r="F236" s="44"/>
      <c r="G236" s="44"/>
      <c r="H236" s="44"/>
    </row>
    <row r="237" spans="4:8">
      <c r="D237" s="44"/>
      <c r="E237" s="44"/>
      <c r="F237" s="44"/>
      <c r="G237" s="44"/>
      <c r="H237" s="44"/>
    </row>
    <row r="238" spans="4:8">
      <c r="D238" s="44"/>
      <c r="E238" s="44"/>
      <c r="F238" s="44"/>
      <c r="G238" s="44"/>
      <c r="H238" s="44"/>
    </row>
    <row r="239" spans="4:8">
      <c r="D239" s="44"/>
      <c r="E239" s="44"/>
      <c r="F239" s="44"/>
      <c r="G239" s="44"/>
      <c r="H239" s="44"/>
    </row>
    <row r="240" spans="4:8">
      <c r="D240" s="44"/>
      <c r="E240" s="44"/>
      <c r="F240" s="44"/>
      <c r="G240" s="44"/>
      <c r="H240" s="44"/>
    </row>
    <row r="241" spans="4:8">
      <c r="D241" s="44"/>
      <c r="E241" s="44"/>
      <c r="F241" s="44"/>
      <c r="G241" s="44"/>
      <c r="H241" s="44"/>
    </row>
    <row r="242" spans="4:8">
      <c r="D242" s="44"/>
      <c r="E242" s="44"/>
      <c r="F242" s="44"/>
      <c r="G242" s="44"/>
      <c r="H242" s="44"/>
    </row>
    <row r="243" spans="4:8">
      <c r="D243" s="44"/>
      <c r="E243" s="44"/>
      <c r="F243" s="44"/>
      <c r="G243" s="44"/>
      <c r="H243" s="44"/>
    </row>
    <row r="244" spans="4:8">
      <c r="D244" s="44"/>
      <c r="E244" s="44"/>
      <c r="F244" s="44"/>
      <c r="G244" s="44"/>
      <c r="H244" s="44"/>
    </row>
    <row r="245" spans="4:8">
      <c r="D245" s="44"/>
      <c r="E245" s="44"/>
      <c r="F245" s="44"/>
      <c r="G245" s="44"/>
      <c r="H245" s="44"/>
    </row>
    <row r="246" spans="4:8">
      <c r="D246" s="44"/>
      <c r="E246" s="44"/>
      <c r="F246" s="44"/>
      <c r="G246" s="44"/>
      <c r="H246" s="44"/>
    </row>
    <row r="247" spans="4:8">
      <c r="D247" s="44"/>
      <c r="E247" s="44"/>
      <c r="F247" s="44"/>
      <c r="G247" s="44"/>
      <c r="H247" s="44"/>
    </row>
    <row r="248" spans="4:8">
      <c r="D248" s="44"/>
      <c r="E248" s="44"/>
      <c r="F248" s="44"/>
      <c r="G248" s="44"/>
      <c r="H248" s="44"/>
    </row>
    <row r="249" spans="4:8">
      <c r="D249" s="44"/>
      <c r="E249" s="44"/>
      <c r="F249" s="44"/>
      <c r="G249" s="44"/>
      <c r="H249" s="44"/>
    </row>
    <row r="250" spans="4:8">
      <c r="D250" s="44"/>
      <c r="E250" s="44"/>
      <c r="F250" s="44"/>
      <c r="G250" s="44"/>
      <c r="H250" s="44"/>
    </row>
    <row r="251" spans="4:8">
      <c r="D251" s="44"/>
      <c r="E251" s="44"/>
      <c r="F251" s="44"/>
      <c r="G251" s="44"/>
      <c r="H251" s="44"/>
    </row>
    <row r="252" spans="4:8">
      <c r="D252" s="44"/>
      <c r="E252" s="44"/>
      <c r="F252" s="44"/>
      <c r="G252" s="44"/>
      <c r="H252" s="44"/>
    </row>
    <row r="253" spans="4:8">
      <c r="D253" s="44"/>
      <c r="E253" s="44"/>
      <c r="F253" s="44"/>
      <c r="G253" s="44"/>
      <c r="H253" s="44"/>
    </row>
    <row r="254" spans="4:8">
      <c r="D254" s="44"/>
      <c r="E254" s="44"/>
      <c r="F254" s="44"/>
      <c r="G254" s="44"/>
      <c r="H254" s="44"/>
    </row>
    <row r="255" spans="4:8">
      <c r="D255" s="44"/>
      <c r="E255" s="44"/>
      <c r="F255" s="44"/>
      <c r="G255" s="44"/>
      <c r="H255" s="44"/>
    </row>
    <row r="256" spans="4:8">
      <c r="D256" s="44"/>
      <c r="E256" s="44"/>
      <c r="F256" s="44"/>
      <c r="G256" s="44"/>
      <c r="H256" s="44"/>
    </row>
    <row r="257" spans="4:8">
      <c r="D257" s="44"/>
      <c r="E257" s="44"/>
      <c r="F257" s="44"/>
      <c r="G257" s="44"/>
      <c r="H257" s="44"/>
    </row>
    <row r="258" spans="4:8">
      <c r="D258" s="44"/>
      <c r="E258" s="44"/>
      <c r="F258" s="44"/>
      <c r="G258" s="44"/>
      <c r="H258" s="44"/>
    </row>
    <row r="259" spans="4:8">
      <c r="D259" s="44"/>
      <c r="E259" s="44"/>
      <c r="F259" s="44"/>
      <c r="G259" s="44"/>
      <c r="H259" s="44"/>
    </row>
    <row r="260" spans="4:8">
      <c r="D260" s="44"/>
      <c r="E260" s="44"/>
      <c r="F260" s="44"/>
      <c r="G260" s="44"/>
      <c r="H260" s="44"/>
    </row>
    <row r="261" spans="4:8">
      <c r="D261" s="44"/>
      <c r="E261" s="44"/>
      <c r="F261" s="44"/>
      <c r="G261" s="44"/>
      <c r="H261" s="44"/>
    </row>
    <row r="262" spans="4:8">
      <c r="D262" s="44"/>
      <c r="E262" s="44"/>
      <c r="F262" s="44"/>
      <c r="G262" s="44"/>
      <c r="H262" s="44"/>
    </row>
    <row r="263" spans="4:8">
      <c r="D263" s="44"/>
      <c r="E263" s="44"/>
      <c r="F263" s="44"/>
      <c r="G263" s="44"/>
      <c r="H263" s="44"/>
    </row>
    <row r="264" spans="4:8">
      <c r="D264" s="44"/>
      <c r="E264" s="44"/>
      <c r="F264" s="44"/>
      <c r="G264" s="44"/>
      <c r="H264" s="44"/>
    </row>
    <row r="265" spans="4:8">
      <c r="D265" s="44"/>
      <c r="E265" s="44"/>
      <c r="F265" s="44"/>
      <c r="G265" s="44"/>
      <c r="H265" s="44"/>
    </row>
    <row r="266" spans="4:8">
      <c r="D266" s="44"/>
      <c r="E266" s="44"/>
      <c r="F266" s="44"/>
      <c r="G266" s="44"/>
      <c r="H266" s="44"/>
    </row>
    <row r="267" spans="4:8">
      <c r="D267" s="44"/>
      <c r="E267" s="44"/>
      <c r="F267" s="44"/>
      <c r="G267" s="44"/>
      <c r="H267" s="44"/>
    </row>
    <row r="268" spans="4:8">
      <c r="D268" s="44"/>
      <c r="E268" s="44"/>
      <c r="F268" s="44"/>
      <c r="G268" s="44"/>
      <c r="H268" s="44"/>
    </row>
    <row r="269" spans="4:8">
      <c r="D269" s="44"/>
      <c r="E269" s="44"/>
      <c r="F269" s="44"/>
      <c r="G269" s="44"/>
      <c r="H269" s="44"/>
    </row>
    <row r="270" spans="4:8">
      <c r="D270" s="44"/>
      <c r="E270" s="44"/>
      <c r="F270" s="44"/>
      <c r="G270" s="44"/>
      <c r="H270" s="44"/>
    </row>
    <row r="271" spans="4:8">
      <c r="D271" s="44"/>
      <c r="E271" s="44"/>
      <c r="F271" s="44"/>
      <c r="G271" s="44"/>
      <c r="H271" s="44"/>
    </row>
    <row r="272" spans="4:8">
      <c r="D272" s="44"/>
      <c r="E272" s="44"/>
      <c r="F272" s="44"/>
      <c r="G272" s="44"/>
      <c r="H272" s="44"/>
    </row>
    <row r="273" spans="4:8">
      <c r="D273" s="44"/>
      <c r="E273" s="44"/>
      <c r="F273" s="44"/>
      <c r="G273" s="44"/>
      <c r="H273" s="44"/>
    </row>
    <row r="274" spans="4:8">
      <c r="D274" s="44"/>
      <c r="E274" s="44"/>
      <c r="F274" s="44"/>
      <c r="G274" s="44"/>
      <c r="H274" s="44"/>
    </row>
    <row r="275" spans="4:8">
      <c r="D275" s="44"/>
      <c r="E275" s="44"/>
      <c r="F275" s="44"/>
      <c r="G275" s="44"/>
      <c r="H275" s="44"/>
    </row>
    <row r="276" spans="4:8">
      <c r="D276" s="44"/>
      <c r="E276" s="44"/>
      <c r="F276" s="44"/>
      <c r="G276" s="44"/>
      <c r="H276" s="44"/>
    </row>
    <row r="277" spans="4:8">
      <c r="D277" s="44"/>
      <c r="E277" s="44"/>
      <c r="F277" s="44"/>
      <c r="G277" s="44"/>
      <c r="H277" s="44"/>
    </row>
    <row r="278" spans="4:8">
      <c r="D278" s="44"/>
      <c r="E278" s="44"/>
      <c r="F278" s="44"/>
      <c r="G278" s="44"/>
      <c r="H278" s="44"/>
    </row>
    <row r="279" spans="4:8">
      <c r="D279" s="44"/>
      <c r="E279" s="44"/>
      <c r="F279" s="44"/>
      <c r="G279" s="44"/>
      <c r="H279" s="44"/>
    </row>
    <row r="280" spans="4:8">
      <c r="D280" s="44"/>
      <c r="E280" s="44"/>
      <c r="F280" s="44"/>
      <c r="G280" s="44"/>
      <c r="H280" s="44"/>
    </row>
    <row r="281" spans="4:8">
      <c r="D281" s="44"/>
      <c r="E281" s="44"/>
      <c r="F281" s="44"/>
      <c r="G281" s="44"/>
      <c r="H281" s="44"/>
    </row>
    <row r="282" spans="4:8">
      <c r="D282" s="44"/>
      <c r="E282" s="44"/>
      <c r="F282" s="44"/>
      <c r="G282" s="44"/>
      <c r="H282" s="44"/>
    </row>
    <row r="283" spans="4:8">
      <c r="D283" s="44"/>
      <c r="E283" s="44"/>
      <c r="F283" s="44"/>
      <c r="G283" s="44"/>
      <c r="H283" s="44"/>
    </row>
    <row r="284" spans="4:8">
      <c r="D284" s="44"/>
      <c r="E284" s="44"/>
      <c r="F284" s="44"/>
      <c r="G284" s="44"/>
      <c r="H284" s="44"/>
    </row>
    <row r="285" spans="4:8">
      <c r="D285" s="44"/>
      <c r="E285" s="44"/>
      <c r="F285" s="44"/>
      <c r="G285" s="44"/>
      <c r="H285" s="44"/>
    </row>
    <row r="286" spans="4:8">
      <c r="D286" s="44"/>
      <c r="E286" s="44"/>
      <c r="F286" s="44"/>
      <c r="G286" s="44"/>
      <c r="H286" s="44"/>
    </row>
    <row r="287" spans="4:8">
      <c r="D287" s="44"/>
      <c r="E287" s="44"/>
      <c r="F287" s="44"/>
      <c r="G287" s="44"/>
      <c r="H287" s="44"/>
    </row>
    <row r="288" spans="4:8">
      <c r="D288" s="44"/>
      <c r="E288" s="44"/>
      <c r="F288" s="44"/>
      <c r="G288" s="44"/>
      <c r="H288" s="44"/>
    </row>
    <row r="289" spans="4:8">
      <c r="D289" s="44"/>
      <c r="E289" s="44"/>
      <c r="F289" s="44"/>
      <c r="G289" s="44"/>
      <c r="H289" s="44"/>
    </row>
    <row r="290" spans="4:8">
      <c r="D290" s="44"/>
      <c r="E290" s="44"/>
      <c r="F290" s="44"/>
      <c r="G290" s="44"/>
      <c r="H290" s="44"/>
    </row>
    <row r="291" spans="4:8">
      <c r="D291" s="44"/>
      <c r="E291" s="44"/>
      <c r="F291" s="44"/>
      <c r="G291" s="44"/>
      <c r="H291" s="44"/>
    </row>
    <row r="292" spans="4:8">
      <c r="D292" s="44"/>
      <c r="E292" s="44"/>
      <c r="F292" s="44"/>
      <c r="G292" s="44"/>
      <c r="H292" s="44"/>
    </row>
    <row r="293" spans="4:8">
      <c r="D293" s="44"/>
      <c r="E293" s="44"/>
      <c r="F293" s="44"/>
      <c r="G293" s="44"/>
      <c r="H293" s="44"/>
    </row>
    <row r="294" spans="4:8">
      <c r="D294" s="44"/>
      <c r="E294" s="44"/>
      <c r="F294" s="44"/>
      <c r="G294" s="44"/>
      <c r="H294" s="44"/>
    </row>
    <row r="295" spans="4:8">
      <c r="D295" s="44"/>
      <c r="E295" s="44"/>
      <c r="F295" s="44"/>
      <c r="G295" s="44"/>
      <c r="H295" s="44"/>
    </row>
    <row r="296" spans="4:8">
      <c r="D296" s="44"/>
      <c r="E296" s="44"/>
      <c r="F296" s="44"/>
      <c r="G296" s="44"/>
      <c r="H296" s="44"/>
    </row>
    <row r="297" spans="4:8">
      <c r="D297" s="44"/>
      <c r="E297" s="44"/>
      <c r="F297" s="44"/>
      <c r="G297" s="44"/>
      <c r="H297" s="44"/>
    </row>
    <row r="298" spans="4:8">
      <c r="D298" s="44"/>
      <c r="E298" s="44"/>
      <c r="F298" s="44"/>
      <c r="G298" s="44"/>
      <c r="H298" s="44"/>
    </row>
    <row r="299" spans="4:8">
      <c r="D299" s="44"/>
      <c r="E299" s="44"/>
      <c r="F299" s="44"/>
      <c r="G299" s="44"/>
      <c r="H299" s="44"/>
    </row>
    <row r="300" spans="4:8">
      <c r="D300" s="44"/>
      <c r="E300" s="44"/>
      <c r="F300" s="44"/>
      <c r="G300" s="44"/>
      <c r="H300" s="44"/>
    </row>
    <row r="301" spans="4:8">
      <c r="D301" s="44"/>
      <c r="E301" s="44"/>
      <c r="F301" s="44"/>
      <c r="G301" s="44"/>
      <c r="H301" s="44"/>
    </row>
    <row r="302" spans="4:8">
      <c r="D302" s="44"/>
      <c r="E302" s="44"/>
      <c r="F302" s="44"/>
      <c r="G302" s="44"/>
      <c r="H302" s="44"/>
    </row>
    <row r="303" spans="4:8">
      <c r="D303" s="44"/>
      <c r="E303" s="44"/>
      <c r="F303" s="44"/>
      <c r="G303" s="44"/>
      <c r="H303" s="44"/>
    </row>
    <row r="304" spans="4:8">
      <c r="D304" s="44"/>
      <c r="E304" s="44"/>
      <c r="F304" s="44"/>
      <c r="G304" s="44"/>
      <c r="H304" s="44"/>
    </row>
    <row r="305" spans="4:8">
      <c r="D305" s="44"/>
      <c r="E305" s="44"/>
      <c r="F305" s="44"/>
      <c r="G305" s="44"/>
      <c r="H305" s="44"/>
    </row>
    <row r="306" spans="4:8">
      <c r="D306" s="44"/>
      <c r="E306" s="44"/>
      <c r="F306" s="44"/>
      <c r="G306" s="44"/>
      <c r="H306" s="44"/>
    </row>
    <row r="307" spans="4:8">
      <c r="D307" s="44"/>
      <c r="E307" s="44"/>
      <c r="F307" s="44"/>
      <c r="G307" s="44"/>
      <c r="H307" s="44"/>
    </row>
    <row r="308" spans="4:8">
      <c r="D308" s="44"/>
      <c r="E308" s="44"/>
      <c r="F308" s="44"/>
      <c r="G308" s="44"/>
      <c r="H308" s="44"/>
    </row>
    <row r="309" spans="4:8">
      <c r="D309" s="44"/>
      <c r="E309" s="44"/>
      <c r="F309" s="44"/>
      <c r="G309" s="44"/>
      <c r="H309" s="44"/>
    </row>
    <row r="310" spans="4:8">
      <c r="D310" s="44"/>
      <c r="E310" s="44"/>
      <c r="F310" s="44"/>
      <c r="G310" s="44"/>
      <c r="H310" s="44"/>
    </row>
    <row r="311" spans="4:8">
      <c r="D311" s="44"/>
      <c r="E311" s="44"/>
      <c r="F311" s="44"/>
      <c r="G311" s="44"/>
      <c r="H311" s="44"/>
    </row>
    <row r="312" spans="4:8">
      <c r="D312" s="44"/>
      <c r="E312" s="44"/>
      <c r="F312" s="44"/>
      <c r="G312" s="44"/>
      <c r="H312" s="44"/>
    </row>
    <row r="313" spans="4:8">
      <c r="D313" s="44"/>
      <c r="E313" s="44"/>
      <c r="F313" s="44"/>
      <c r="G313" s="44"/>
      <c r="H313" s="44"/>
    </row>
    <row r="314" spans="4:8">
      <c r="D314" s="44"/>
      <c r="E314" s="44"/>
      <c r="F314" s="44"/>
      <c r="G314" s="44"/>
      <c r="H314" s="44"/>
    </row>
    <row r="315" spans="4:8">
      <c r="D315" s="44"/>
      <c r="E315" s="44"/>
      <c r="F315" s="44"/>
      <c r="G315" s="44"/>
      <c r="H315" s="44"/>
    </row>
    <row r="316" spans="4:8">
      <c r="D316" s="44"/>
      <c r="E316" s="44"/>
      <c r="F316" s="44"/>
      <c r="G316" s="44"/>
      <c r="H316" s="44"/>
    </row>
    <row r="317" spans="4:8">
      <c r="D317" s="44"/>
      <c r="E317" s="44"/>
      <c r="F317" s="44"/>
      <c r="G317" s="44"/>
      <c r="H317" s="44"/>
    </row>
    <row r="318" spans="4:8">
      <c r="D318" s="44"/>
      <c r="E318" s="44"/>
      <c r="F318" s="44"/>
      <c r="G318" s="44"/>
      <c r="H318" s="44"/>
    </row>
    <row r="319" spans="4:8">
      <c r="D319" s="44"/>
      <c r="E319" s="44"/>
      <c r="F319" s="44"/>
      <c r="G319" s="44"/>
      <c r="H319" s="44"/>
    </row>
    <row r="320" spans="4:8">
      <c r="D320" s="44"/>
      <c r="E320" s="44"/>
      <c r="F320" s="44"/>
      <c r="G320" s="44"/>
      <c r="H320" s="44"/>
    </row>
    <row r="321" spans="4:8">
      <c r="D321" s="44"/>
      <c r="E321" s="44"/>
      <c r="F321" s="44"/>
      <c r="G321" s="44"/>
      <c r="H321" s="44"/>
    </row>
    <row r="322" spans="4:8">
      <c r="D322" s="44"/>
      <c r="E322" s="44"/>
      <c r="F322" s="44"/>
      <c r="G322" s="44"/>
      <c r="H322" s="44"/>
    </row>
    <row r="323" spans="4:8">
      <c r="D323" s="44"/>
      <c r="E323" s="44"/>
      <c r="F323" s="44"/>
      <c r="G323" s="44"/>
      <c r="H323" s="44"/>
    </row>
    <row r="324" spans="4:8">
      <c r="D324" s="44"/>
      <c r="E324" s="44"/>
      <c r="F324" s="44"/>
      <c r="G324" s="44"/>
      <c r="H324" s="44"/>
    </row>
    <row r="325" spans="4:8">
      <c r="D325" s="44"/>
      <c r="E325" s="44"/>
      <c r="F325" s="44"/>
      <c r="G325" s="44"/>
      <c r="H325" s="44"/>
    </row>
    <row r="326" spans="4:8">
      <c r="D326" s="44"/>
      <c r="E326" s="44"/>
      <c r="F326" s="44"/>
      <c r="G326" s="44"/>
      <c r="H326" s="44"/>
    </row>
    <row r="327" spans="4:8">
      <c r="D327" s="44"/>
      <c r="E327" s="44"/>
      <c r="F327" s="44"/>
      <c r="G327" s="44"/>
      <c r="H327" s="44"/>
    </row>
    <row r="328" spans="4:8">
      <c r="D328" s="44"/>
      <c r="E328" s="44"/>
      <c r="F328" s="44"/>
      <c r="G328" s="44"/>
      <c r="H328" s="44"/>
    </row>
    <row r="329" spans="4:8">
      <c r="D329" s="44"/>
      <c r="E329" s="44"/>
      <c r="F329" s="44"/>
      <c r="G329" s="44"/>
      <c r="H329" s="44"/>
    </row>
    <row r="330" spans="4:8">
      <c r="D330" s="44"/>
      <c r="E330" s="44"/>
      <c r="F330" s="44"/>
      <c r="G330" s="44"/>
      <c r="H330" s="44"/>
    </row>
    <row r="331" spans="4:8">
      <c r="D331" s="44"/>
      <c r="E331" s="44"/>
      <c r="F331" s="44"/>
      <c r="G331" s="44"/>
      <c r="H331" s="44"/>
    </row>
    <row r="332" spans="4:8">
      <c r="D332" s="44"/>
      <c r="E332" s="44"/>
      <c r="F332" s="44"/>
      <c r="G332" s="44"/>
      <c r="H332" s="44"/>
    </row>
    <row r="333" spans="4:8">
      <c r="D333" s="44"/>
      <c r="E333" s="44"/>
      <c r="F333" s="44"/>
      <c r="G333" s="44"/>
      <c r="H333" s="44"/>
    </row>
    <row r="334" spans="4:8">
      <c r="D334" s="44"/>
      <c r="E334" s="44"/>
      <c r="F334" s="44"/>
      <c r="G334" s="44"/>
      <c r="H334" s="44"/>
    </row>
    <row r="335" spans="4:8">
      <c r="D335" s="44"/>
      <c r="E335" s="44"/>
      <c r="F335" s="44"/>
      <c r="G335" s="44"/>
      <c r="H335" s="44"/>
    </row>
    <row r="336" spans="4:8">
      <c r="D336" s="44"/>
      <c r="E336" s="44"/>
      <c r="F336" s="44"/>
      <c r="G336" s="44"/>
      <c r="H336" s="44"/>
    </row>
    <row r="337" spans="4:8">
      <c r="D337" s="44"/>
      <c r="E337" s="44"/>
      <c r="F337" s="44"/>
      <c r="G337" s="44"/>
      <c r="H337" s="44"/>
    </row>
    <row r="338" spans="4:8">
      <c r="D338" s="44"/>
      <c r="E338" s="44"/>
      <c r="F338" s="44"/>
      <c r="G338" s="44"/>
      <c r="H338" s="44"/>
    </row>
    <row r="339" spans="4:8">
      <c r="D339" s="44"/>
      <c r="E339" s="44"/>
      <c r="F339" s="44"/>
      <c r="G339" s="44"/>
      <c r="H339" s="44"/>
    </row>
    <row r="340" spans="4:8">
      <c r="D340" s="44"/>
      <c r="E340" s="44"/>
      <c r="F340" s="44"/>
      <c r="G340" s="44"/>
      <c r="H340" s="44"/>
    </row>
    <row r="341" spans="4:8">
      <c r="D341" s="44"/>
      <c r="E341" s="44"/>
      <c r="F341" s="44"/>
      <c r="G341" s="44"/>
      <c r="H341" s="44"/>
    </row>
    <row r="342" spans="4:8">
      <c r="D342" s="44"/>
      <c r="E342" s="44"/>
      <c r="F342" s="44"/>
      <c r="G342" s="44"/>
      <c r="H342" s="44"/>
    </row>
    <row r="343" spans="4:8">
      <c r="D343" s="44"/>
      <c r="E343" s="44"/>
      <c r="F343" s="44"/>
      <c r="G343" s="44"/>
      <c r="H343" s="44"/>
    </row>
    <row r="344" spans="4:8">
      <c r="D344" s="44"/>
      <c r="E344" s="44"/>
      <c r="F344" s="44"/>
      <c r="G344" s="44"/>
      <c r="H344" s="44"/>
    </row>
    <row r="345" spans="4:8">
      <c r="D345" s="44"/>
      <c r="E345" s="44"/>
      <c r="F345" s="44"/>
      <c r="G345" s="44"/>
      <c r="H345" s="44"/>
    </row>
    <row r="346" spans="4:8">
      <c r="D346" s="44"/>
      <c r="E346" s="44"/>
      <c r="F346" s="44"/>
      <c r="G346" s="44"/>
      <c r="H346" s="44"/>
    </row>
    <row r="347" spans="4:8">
      <c r="D347" s="44"/>
      <c r="E347" s="44"/>
      <c r="F347" s="44"/>
      <c r="G347" s="44"/>
      <c r="H347" s="44"/>
    </row>
    <row r="348" spans="4:8">
      <c r="D348" s="44"/>
      <c r="E348" s="44"/>
      <c r="F348" s="44"/>
      <c r="G348" s="44"/>
      <c r="H348" s="44"/>
    </row>
    <row r="349" spans="4:8">
      <c r="D349" s="44"/>
      <c r="E349" s="44"/>
      <c r="F349" s="44"/>
      <c r="G349" s="44"/>
      <c r="H349" s="44"/>
    </row>
    <row r="350" spans="4:8">
      <c r="D350" s="44"/>
      <c r="E350" s="44"/>
      <c r="F350" s="44"/>
      <c r="G350" s="44"/>
      <c r="H350" s="44"/>
    </row>
    <row r="351" spans="4:8">
      <c r="D351" s="44"/>
      <c r="E351" s="44"/>
      <c r="F351" s="44"/>
      <c r="G351" s="44"/>
      <c r="H351" s="44"/>
    </row>
    <row r="352" spans="4:8">
      <c r="D352" s="44"/>
      <c r="E352" s="44"/>
      <c r="F352" s="44"/>
      <c r="G352" s="44"/>
      <c r="H352" s="44"/>
    </row>
    <row r="353" spans="4:8">
      <c r="D353" s="44"/>
      <c r="E353" s="44"/>
      <c r="F353" s="44"/>
      <c r="G353" s="44"/>
      <c r="H353" s="44"/>
    </row>
    <row r="354" spans="4:8">
      <c r="D354" s="44"/>
      <c r="E354" s="44"/>
      <c r="F354" s="44"/>
      <c r="G354" s="44"/>
      <c r="H354" s="44"/>
    </row>
    <row r="355" spans="4:8">
      <c r="D355" s="44"/>
      <c r="E355" s="44"/>
      <c r="F355" s="44"/>
      <c r="G355" s="44"/>
      <c r="H355" s="44"/>
    </row>
    <row r="356" spans="4:8">
      <c r="D356" s="44"/>
      <c r="E356" s="44"/>
      <c r="F356" s="44"/>
      <c r="G356" s="44"/>
      <c r="H356" s="44"/>
    </row>
    <row r="357" spans="4:8">
      <c r="D357" s="44"/>
      <c r="E357" s="44"/>
      <c r="F357" s="44"/>
      <c r="G357" s="44"/>
      <c r="H357" s="44"/>
    </row>
    <row r="358" spans="4:8">
      <c r="D358" s="44"/>
      <c r="E358" s="44"/>
      <c r="F358" s="44"/>
      <c r="G358" s="44"/>
      <c r="H358" s="44"/>
    </row>
    <row r="359" spans="4:8">
      <c r="D359" s="44"/>
      <c r="E359" s="44"/>
      <c r="F359" s="44"/>
      <c r="G359" s="44"/>
      <c r="H359" s="44"/>
    </row>
    <row r="360" spans="4:8">
      <c r="D360" s="44"/>
      <c r="E360" s="44"/>
      <c r="F360" s="44"/>
      <c r="G360" s="44"/>
      <c r="H360" s="44"/>
    </row>
    <row r="361" spans="4:8">
      <c r="D361" s="44"/>
      <c r="E361" s="44"/>
      <c r="F361" s="44"/>
      <c r="G361" s="44"/>
      <c r="H361" s="44"/>
    </row>
    <row r="362" spans="4:8">
      <c r="D362" s="44"/>
      <c r="E362" s="44"/>
      <c r="F362" s="44"/>
      <c r="G362" s="44"/>
      <c r="H362" s="44"/>
    </row>
    <row r="363" spans="4:8">
      <c r="D363" s="44"/>
      <c r="E363" s="44"/>
      <c r="F363" s="44"/>
      <c r="G363" s="44"/>
      <c r="H363" s="44"/>
    </row>
    <row r="364" spans="4:8">
      <c r="D364" s="44"/>
      <c r="E364" s="44"/>
      <c r="F364" s="44"/>
      <c r="G364" s="44"/>
      <c r="H364" s="44"/>
    </row>
    <row r="365" spans="4:8">
      <c r="D365" s="44"/>
      <c r="E365" s="44"/>
      <c r="F365" s="44"/>
      <c r="G365" s="44"/>
      <c r="H365" s="44"/>
    </row>
    <row r="366" spans="4:8">
      <c r="D366" s="44"/>
      <c r="E366" s="44"/>
      <c r="F366" s="44"/>
      <c r="G366" s="44"/>
      <c r="H366" s="44"/>
    </row>
    <row r="367" spans="4:8">
      <c r="D367" s="44"/>
      <c r="E367" s="44"/>
      <c r="F367" s="44"/>
      <c r="G367" s="44"/>
      <c r="H367" s="44"/>
    </row>
    <row r="368" spans="4:8">
      <c r="D368" s="44"/>
      <c r="E368" s="44"/>
      <c r="F368" s="44"/>
      <c r="G368" s="44"/>
      <c r="H368" s="44"/>
    </row>
    <row r="369" spans="4:8">
      <c r="D369" s="44"/>
      <c r="E369" s="44"/>
      <c r="F369" s="44"/>
      <c r="G369" s="44"/>
      <c r="H369" s="44"/>
    </row>
    <row r="370" spans="4:8">
      <c r="D370" s="44"/>
      <c r="E370" s="44"/>
      <c r="F370" s="44"/>
      <c r="G370" s="44"/>
      <c r="H370" s="44"/>
    </row>
    <row r="371" spans="4:8">
      <c r="D371" s="44"/>
      <c r="E371" s="44"/>
      <c r="F371" s="44"/>
      <c r="G371" s="44"/>
      <c r="H371" s="44"/>
    </row>
    <row r="372" spans="4:8">
      <c r="D372" s="44"/>
      <c r="E372" s="44"/>
      <c r="F372" s="44"/>
      <c r="G372" s="44"/>
      <c r="H372" s="44"/>
    </row>
    <row r="373" spans="4:8">
      <c r="D373" s="44"/>
      <c r="E373" s="44"/>
      <c r="F373" s="44"/>
      <c r="G373" s="44"/>
      <c r="H373" s="44"/>
    </row>
    <row r="374" spans="4:8">
      <c r="D374" s="44"/>
      <c r="E374" s="44"/>
      <c r="F374" s="44"/>
      <c r="G374" s="44"/>
      <c r="H374" s="44"/>
    </row>
    <row r="375" spans="4:8">
      <c r="D375" s="44"/>
      <c r="E375" s="44"/>
      <c r="F375" s="44"/>
      <c r="G375" s="44"/>
      <c r="H375" s="44"/>
    </row>
    <row r="376" spans="4:8">
      <c r="D376" s="44"/>
      <c r="E376" s="44"/>
      <c r="F376" s="44"/>
      <c r="G376" s="44"/>
      <c r="H376" s="44"/>
    </row>
    <row r="377" spans="4:8">
      <c r="D377" s="44"/>
      <c r="E377" s="44"/>
      <c r="F377" s="44"/>
      <c r="G377" s="44"/>
      <c r="H377" s="44"/>
    </row>
    <row r="378" spans="4:8">
      <c r="D378" s="44"/>
      <c r="E378" s="44"/>
      <c r="F378" s="44"/>
      <c r="G378" s="44"/>
      <c r="H378" s="44"/>
    </row>
    <row r="379" spans="4:8">
      <c r="D379" s="44"/>
      <c r="E379" s="44"/>
      <c r="F379" s="44"/>
      <c r="G379" s="44"/>
      <c r="H379" s="44"/>
    </row>
    <row r="380" spans="4:8">
      <c r="D380" s="44"/>
      <c r="E380" s="44"/>
      <c r="F380" s="44"/>
      <c r="G380" s="44"/>
      <c r="H380" s="44"/>
    </row>
    <row r="381" spans="4:8">
      <c r="D381" s="44"/>
      <c r="E381" s="44"/>
      <c r="F381" s="44"/>
      <c r="G381" s="44"/>
      <c r="H381" s="44"/>
    </row>
    <row r="382" spans="4:8">
      <c r="D382" s="44"/>
      <c r="E382" s="44"/>
      <c r="F382" s="44"/>
      <c r="G382" s="44"/>
      <c r="H382" s="44"/>
    </row>
    <row r="383" spans="4:8">
      <c r="D383" s="44"/>
      <c r="E383" s="44"/>
      <c r="F383" s="44"/>
      <c r="G383" s="44"/>
      <c r="H383" s="44"/>
    </row>
    <row r="384" spans="4:8">
      <c r="D384" s="44"/>
      <c r="E384" s="44"/>
      <c r="F384" s="44"/>
      <c r="G384" s="44"/>
      <c r="H384" s="44"/>
    </row>
    <row r="385" spans="4:8">
      <c r="D385" s="44"/>
      <c r="E385" s="44"/>
      <c r="F385" s="44"/>
      <c r="G385" s="44"/>
      <c r="H385" s="44"/>
    </row>
    <row r="386" spans="4:8">
      <c r="D386" s="44"/>
      <c r="E386" s="44"/>
      <c r="F386" s="44"/>
      <c r="G386" s="44"/>
      <c r="H386" s="44"/>
    </row>
    <row r="387" spans="4:8">
      <c r="D387" s="44"/>
      <c r="E387" s="44"/>
      <c r="F387" s="44"/>
      <c r="G387" s="44"/>
      <c r="H387" s="44"/>
    </row>
    <row r="388" spans="4:8">
      <c r="D388" s="44"/>
      <c r="E388" s="44"/>
      <c r="F388" s="44"/>
      <c r="G388" s="44"/>
      <c r="H388" s="44"/>
    </row>
    <row r="389" spans="4:8">
      <c r="D389" s="44"/>
      <c r="E389" s="44"/>
      <c r="F389" s="44"/>
      <c r="G389" s="44"/>
      <c r="H389" s="44"/>
    </row>
  </sheetData>
  <mergeCells count="31"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B47:C47"/>
    <mergeCell ref="A26:H26"/>
    <mergeCell ref="B28:C28"/>
    <mergeCell ref="A29:H29"/>
    <mergeCell ref="B31:C31"/>
    <mergeCell ref="A32:H32"/>
    <mergeCell ref="B33:C33"/>
    <mergeCell ref="A36:H36"/>
    <mergeCell ref="B38:C38"/>
    <mergeCell ref="B39:C39"/>
    <mergeCell ref="A40:H40"/>
    <mergeCell ref="B46:C46"/>
    <mergeCell ref="A34:H34"/>
    <mergeCell ref="B61:C61"/>
    <mergeCell ref="B62:C62"/>
    <mergeCell ref="A72:H72"/>
    <mergeCell ref="A48:H48"/>
    <mergeCell ref="B51:C51"/>
    <mergeCell ref="A52:H52"/>
    <mergeCell ref="B56:C56"/>
    <mergeCell ref="B57:C57"/>
    <mergeCell ref="A58:H58"/>
  </mergeCells>
  <pageMargins left="0.78740157480314965" right="0.39370078740157483" top="0.43307086614173229" bottom="0.47244094488188981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H384"/>
  <sheetViews>
    <sheetView showGridLines="0" view="pageBreakPreview" topLeftCell="A12" zoomScale="115" zoomScaleNormal="100" zoomScaleSheetLayoutView="115" workbookViewId="0">
      <selection activeCell="G53" sqref="G53"/>
    </sheetView>
  </sheetViews>
  <sheetFormatPr defaultRowHeight="12.75"/>
  <cols>
    <col min="1" max="1" width="5" style="16" customWidth="1"/>
    <col min="2" max="2" width="17.85546875" style="17" customWidth="1"/>
    <col min="3" max="3" width="48.42578125" style="17" customWidth="1"/>
    <col min="4" max="4" width="14.5703125" style="24" customWidth="1"/>
    <col min="5" max="5" width="13" style="24" customWidth="1"/>
    <col min="6" max="6" width="13.42578125" style="24" customWidth="1"/>
    <col min="7" max="7" width="14.140625" style="24" customWidth="1"/>
    <col min="8" max="8" width="16.42578125" style="24" customWidth="1"/>
    <col min="9" max="16384" width="9.140625" style="20"/>
  </cols>
  <sheetData>
    <row r="1" spans="2:8">
      <c r="D1" s="18"/>
      <c r="E1" s="18"/>
      <c r="F1" s="18"/>
      <c r="G1" s="18"/>
      <c r="H1" s="19" t="s">
        <v>5</v>
      </c>
    </row>
    <row r="2" spans="2:8">
      <c r="B2" s="17" t="s">
        <v>7</v>
      </c>
      <c r="C2" s="21"/>
      <c r="D2" s="22"/>
      <c r="E2" s="22"/>
      <c r="F2" s="22"/>
      <c r="G2" s="22"/>
      <c r="H2" s="18"/>
    </row>
    <row r="3" spans="2:8">
      <c r="D3" s="23" t="s">
        <v>8</v>
      </c>
      <c r="F3" s="18"/>
      <c r="G3" s="18"/>
      <c r="H3" s="18"/>
    </row>
    <row r="4" spans="2:8">
      <c r="B4" s="17" t="s">
        <v>13</v>
      </c>
      <c r="C4" s="25"/>
      <c r="D4" s="18"/>
      <c r="E4" s="23"/>
      <c r="F4" s="18"/>
      <c r="G4" s="18"/>
      <c r="H4" s="18"/>
    </row>
    <row r="5" spans="2:8">
      <c r="D5" s="18"/>
      <c r="E5" s="23"/>
      <c r="F5" s="18"/>
      <c r="G5" s="18"/>
      <c r="H5" s="18"/>
    </row>
    <row r="6" spans="2:8">
      <c r="B6" s="17" t="s">
        <v>77</v>
      </c>
      <c r="D6" s="18"/>
      <c r="E6" s="23"/>
      <c r="F6" s="18"/>
      <c r="G6" s="18"/>
      <c r="H6" s="18"/>
    </row>
    <row r="7" spans="2:8">
      <c r="B7" s="17" t="s">
        <v>15</v>
      </c>
      <c r="D7" s="18"/>
      <c r="E7" s="18"/>
      <c r="F7" s="18"/>
      <c r="G7" s="18"/>
      <c r="H7" s="18"/>
    </row>
    <row r="8" spans="2:8">
      <c r="C8" s="21"/>
      <c r="D8" s="22"/>
      <c r="E8" s="26"/>
      <c r="F8" s="22"/>
      <c r="G8" s="22"/>
      <c r="H8" s="18"/>
    </row>
    <row r="9" spans="2:8">
      <c r="D9" s="23" t="s">
        <v>9</v>
      </c>
      <c r="F9" s="18"/>
      <c r="G9" s="18"/>
      <c r="H9" s="18"/>
    </row>
    <row r="10" spans="2:8">
      <c r="D10" s="18"/>
      <c r="E10" s="23"/>
      <c r="F10" s="18"/>
      <c r="G10" s="18"/>
      <c r="H10" s="18"/>
    </row>
    <row r="11" spans="2:8">
      <c r="B11" s="17" t="s">
        <v>14</v>
      </c>
      <c r="H11" s="18"/>
    </row>
    <row r="12" spans="2:8">
      <c r="G12" s="18"/>
      <c r="H12" s="18"/>
    </row>
    <row r="13" spans="2:8">
      <c r="D13" s="27" t="s">
        <v>6</v>
      </c>
      <c r="F13" s="18"/>
      <c r="G13" s="18"/>
      <c r="H13" s="18"/>
    </row>
    <row r="14" spans="2:8">
      <c r="D14" s="28"/>
      <c r="F14" s="18"/>
      <c r="G14" s="18"/>
      <c r="H14" s="18"/>
    </row>
    <row r="15" spans="2:8">
      <c r="C15" s="21"/>
      <c r="D15" s="22" t="s">
        <v>75</v>
      </c>
      <c r="E15" s="26"/>
      <c r="F15" s="22"/>
      <c r="G15" s="22"/>
      <c r="H15" s="18"/>
    </row>
    <row r="16" spans="2:8">
      <c r="D16" s="29" t="s">
        <v>0</v>
      </c>
      <c r="F16" s="18"/>
      <c r="G16" s="18"/>
      <c r="H16" s="18"/>
    </row>
    <row r="17" spans="1:8">
      <c r="H17" s="18"/>
    </row>
    <row r="18" spans="1:8">
      <c r="B18" s="30" t="s">
        <v>82</v>
      </c>
      <c r="D18" s="28"/>
      <c r="E18" s="18"/>
      <c r="F18" s="18"/>
      <c r="G18" s="18"/>
      <c r="H18" s="18"/>
    </row>
    <row r="19" spans="1:8">
      <c r="D19" s="28"/>
      <c r="E19" s="18"/>
      <c r="F19" s="18"/>
      <c r="G19" s="18"/>
      <c r="H19" s="18"/>
    </row>
    <row r="20" spans="1:8">
      <c r="D20" s="18"/>
      <c r="E20" s="18"/>
      <c r="F20" s="18"/>
      <c r="G20" s="18"/>
      <c r="H20" s="18"/>
    </row>
    <row r="21" spans="1:8" ht="12.75" customHeight="1">
      <c r="A21" s="78" t="s">
        <v>1</v>
      </c>
      <c r="B21" s="79" t="s">
        <v>10</v>
      </c>
      <c r="C21" s="79" t="s">
        <v>11</v>
      </c>
      <c r="D21" s="80" t="s">
        <v>94</v>
      </c>
      <c r="E21" s="80"/>
      <c r="F21" s="80"/>
      <c r="G21" s="80"/>
      <c r="H21" s="78" t="s">
        <v>93</v>
      </c>
    </row>
    <row r="22" spans="1:8">
      <c r="A22" s="78"/>
      <c r="B22" s="79"/>
      <c r="C22" s="79"/>
      <c r="D22" s="78" t="s">
        <v>12</v>
      </c>
      <c r="E22" s="78" t="s">
        <v>2</v>
      </c>
      <c r="F22" s="78" t="s">
        <v>3</v>
      </c>
      <c r="G22" s="78" t="s">
        <v>4</v>
      </c>
      <c r="H22" s="78"/>
    </row>
    <row r="23" spans="1:8">
      <c r="A23" s="78"/>
      <c r="B23" s="79"/>
      <c r="C23" s="79"/>
      <c r="D23" s="78"/>
      <c r="E23" s="78"/>
      <c r="F23" s="78"/>
      <c r="G23" s="78"/>
      <c r="H23" s="78"/>
    </row>
    <row r="24" spans="1:8">
      <c r="A24" s="78"/>
      <c r="B24" s="79"/>
      <c r="C24" s="79"/>
      <c r="D24" s="78"/>
      <c r="E24" s="78"/>
      <c r="F24" s="78"/>
      <c r="G24" s="78"/>
      <c r="H24" s="78"/>
    </row>
    <row r="25" spans="1:8">
      <c r="A25" s="31">
        <v>1</v>
      </c>
      <c r="B25" s="32">
        <v>2</v>
      </c>
      <c r="C25" s="32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</row>
    <row r="26" spans="1:8">
      <c r="A26" s="83" t="s">
        <v>16</v>
      </c>
      <c r="B26" s="84"/>
      <c r="C26" s="84"/>
      <c r="D26" s="84"/>
      <c r="E26" s="84"/>
      <c r="F26" s="84"/>
      <c r="G26" s="84"/>
      <c r="H26" s="84"/>
    </row>
    <row r="27" spans="1:8">
      <c r="A27" s="65"/>
      <c r="B27" s="33"/>
      <c r="C27" s="33"/>
      <c r="D27" s="34"/>
      <c r="E27" s="45"/>
      <c r="F27" s="45"/>
      <c r="G27" s="45"/>
      <c r="H27" s="36">
        <f>D27</f>
        <v>0</v>
      </c>
    </row>
    <row r="28" spans="1:8">
      <c r="A28" s="37"/>
      <c r="B28" s="81" t="s">
        <v>17</v>
      </c>
      <c r="C28" s="82"/>
      <c r="D28" s="38">
        <f>D27</f>
        <v>0</v>
      </c>
      <c r="E28" s="39"/>
      <c r="F28" s="39"/>
      <c r="G28" s="39"/>
      <c r="H28" s="39">
        <f>D28</f>
        <v>0</v>
      </c>
    </row>
    <row r="29" spans="1:8">
      <c r="A29" s="83" t="s">
        <v>18</v>
      </c>
      <c r="B29" s="84"/>
      <c r="C29" s="84"/>
      <c r="D29" s="84"/>
      <c r="E29" s="84"/>
      <c r="F29" s="84"/>
      <c r="G29" s="84"/>
      <c r="H29" s="84"/>
    </row>
    <row r="30" spans="1:8" ht="25.5">
      <c r="A30" s="40">
        <v>1</v>
      </c>
      <c r="B30" s="33" t="s">
        <v>79</v>
      </c>
      <c r="C30" s="33" t="s">
        <v>75</v>
      </c>
      <c r="D30" s="48"/>
      <c r="E30" s="49"/>
      <c r="F30" s="49"/>
      <c r="G30" s="49"/>
      <c r="H30" s="48">
        <f>D30</f>
        <v>0</v>
      </c>
    </row>
    <row r="31" spans="1:8" ht="27.95" customHeight="1">
      <c r="A31" s="37"/>
      <c r="B31" s="81" t="s">
        <v>19</v>
      </c>
      <c r="C31" s="82"/>
      <c r="D31" s="50">
        <f>SUM(D30:D30)</f>
        <v>0</v>
      </c>
      <c r="E31" s="51"/>
      <c r="F31" s="51"/>
      <c r="G31" s="51"/>
      <c r="H31" s="50">
        <f>H30</f>
        <v>0</v>
      </c>
    </row>
    <row r="32" spans="1:8">
      <c r="A32" s="83" t="s">
        <v>20</v>
      </c>
      <c r="B32" s="83"/>
      <c r="C32" s="83"/>
      <c r="D32" s="83"/>
      <c r="E32" s="83"/>
      <c r="F32" s="83"/>
      <c r="G32" s="83"/>
      <c r="H32" s="83"/>
    </row>
    <row r="33" spans="1:8">
      <c r="A33" s="41"/>
      <c r="B33" s="81" t="s">
        <v>21</v>
      </c>
      <c r="C33" s="85"/>
      <c r="D33" s="50">
        <f>D28+D31</f>
        <v>0</v>
      </c>
      <c r="E33" s="51"/>
      <c r="F33" s="51"/>
      <c r="G33" s="51"/>
      <c r="H33" s="50">
        <f>H28+H31</f>
        <v>0</v>
      </c>
    </row>
    <row r="34" spans="1:8">
      <c r="A34" s="83" t="s">
        <v>22</v>
      </c>
      <c r="B34" s="84"/>
      <c r="C34" s="84"/>
      <c r="D34" s="84"/>
      <c r="E34" s="84"/>
      <c r="F34" s="84"/>
      <c r="G34" s="84"/>
      <c r="H34" s="84"/>
    </row>
    <row r="35" spans="1:8" ht="25.5">
      <c r="A35" s="40">
        <v>2</v>
      </c>
      <c r="B35" s="63" t="s">
        <v>23</v>
      </c>
      <c r="C35" s="63" t="s">
        <v>24</v>
      </c>
      <c r="D35" s="48">
        <f>D33*2.64%</f>
        <v>0</v>
      </c>
      <c r="E35" s="49"/>
      <c r="F35" s="49"/>
      <c r="G35" s="49"/>
      <c r="H35" s="48">
        <f>D35</f>
        <v>0</v>
      </c>
    </row>
    <row r="36" spans="1:8" ht="27.95" customHeight="1">
      <c r="A36" s="37"/>
      <c r="B36" s="92" t="s">
        <v>25</v>
      </c>
      <c r="C36" s="93"/>
      <c r="D36" s="50">
        <f>D35</f>
        <v>0</v>
      </c>
      <c r="E36" s="51"/>
      <c r="F36" s="51"/>
      <c r="G36" s="51"/>
      <c r="H36" s="50">
        <f>H35</f>
        <v>0</v>
      </c>
    </row>
    <row r="37" spans="1:8">
      <c r="A37" s="37"/>
      <c r="B37" s="92" t="s">
        <v>26</v>
      </c>
      <c r="C37" s="93"/>
      <c r="D37" s="50">
        <f>D33+D36</f>
        <v>0</v>
      </c>
      <c r="E37" s="51"/>
      <c r="F37" s="51"/>
      <c r="G37" s="51"/>
      <c r="H37" s="50">
        <f>H33+H36</f>
        <v>0</v>
      </c>
    </row>
    <row r="38" spans="1:8">
      <c r="A38" s="94" t="s">
        <v>27</v>
      </c>
      <c r="B38" s="95"/>
      <c r="C38" s="95"/>
      <c r="D38" s="95"/>
      <c r="E38" s="95"/>
      <c r="F38" s="95"/>
      <c r="G38" s="95"/>
      <c r="H38" s="95"/>
    </row>
    <row r="39" spans="1:8" ht="38.25">
      <c r="A39" s="40">
        <v>3</v>
      </c>
      <c r="B39" s="33" t="s">
        <v>28</v>
      </c>
      <c r="C39" s="33" t="s">
        <v>29</v>
      </c>
      <c r="D39" s="53"/>
      <c r="E39" s="52"/>
      <c r="F39" s="52"/>
      <c r="G39" s="52"/>
      <c r="H39" s="53">
        <f>D39</f>
        <v>0</v>
      </c>
    </row>
    <row r="40" spans="1:8" ht="25.5">
      <c r="A40" s="40">
        <v>4</v>
      </c>
      <c r="B40" s="33" t="s">
        <v>30</v>
      </c>
      <c r="C40" s="33" t="s">
        <v>31</v>
      </c>
      <c r="D40" s="53"/>
      <c r="E40" s="52"/>
      <c r="F40" s="52"/>
      <c r="G40" s="52"/>
      <c r="H40" s="53">
        <f>D40</f>
        <v>0</v>
      </c>
    </row>
    <row r="41" spans="1:8" ht="102">
      <c r="A41" s="40">
        <v>5</v>
      </c>
      <c r="B41" s="33" t="s">
        <v>32</v>
      </c>
      <c r="C41" s="33" t="s">
        <v>33</v>
      </c>
      <c r="D41" s="52"/>
      <c r="E41" s="52"/>
      <c r="F41" s="52"/>
      <c r="G41" s="53">
        <f>D55*2.4%</f>
        <v>0</v>
      </c>
      <c r="H41" s="53">
        <f>G41</f>
        <v>0</v>
      </c>
    </row>
    <row r="42" spans="1:8">
      <c r="A42" s="40">
        <v>6</v>
      </c>
      <c r="B42" s="33" t="s">
        <v>34</v>
      </c>
      <c r="C42" s="33" t="s">
        <v>35</v>
      </c>
      <c r="D42" s="52"/>
      <c r="E42" s="52"/>
      <c r="F42" s="52"/>
      <c r="G42" s="53"/>
      <c r="H42" s="53">
        <f>G42</f>
        <v>0</v>
      </c>
    </row>
    <row r="43" spans="1:8">
      <c r="A43" s="40">
        <v>7</v>
      </c>
      <c r="B43" s="33" t="s">
        <v>36</v>
      </c>
      <c r="C43" s="33" t="s">
        <v>37</v>
      </c>
      <c r="D43" s="52"/>
      <c r="E43" s="52"/>
      <c r="F43" s="52"/>
      <c r="G43" s="53"/>
      <c r="H43" s="53">
        <f>G43</f>
        <v>0</v>
      </c>
    </row>
    <row r="44" spans="1:8">
      <c r="A44" s="37"/>
      <c r="B44" s="81" t="s">
        <v>38</v>
      </c>
      <c r="C44" s="82"/>
      <c r="D44" s="53">
        <f>SUM(D39:D43)</f>
        <v>0</v>
      </c>
      <c r="E44" s="52"/>
      <c r="F44" s="52"/>
      <c r="G44" s="53">
        <f>SUM(G41:G43)</f>
        <v>0</v>
      </c>
      <c r="H44" s="53">
        <f>SUM(H39:H43)</f>
        <v>0</v>
      </c>
    </row>
    <row r="45" spans="1:8">
      <c r="A45" s="37"/>
      <c r="B45" s="81" t="s">
        <v>39</v>
      </c>
      <c r="C45" s="82"/>
      <c r="D45" s="54">
        <f>D37+D44</f>
        <v>0</v>
      </c>
      <c r="E45" s="55"/>
      <c r="F45" s="55"/>
      <c r="G45" s="54">
        <f>G37+G44</f>
        <v>0</v>
      </c>
      <c r="H45" s="54">
        <f>H37+H44</f>
        <v>0</v>
      </c>
    </row>
    <row r="46" spans="1:8">
      <c r="A46" s="83" t="s">
        <v>40</v>
      </c>
      <c r="B46" s="84"/>
      <c r="C46" s="84"/>
      <c r="D46" s="84"/>
      <c r="E46" s="84"/>
      <c r="F46" s="84"/>
      <c r="G46" s="84"/>
      <c r="H46" s="84"/>
    </row>
    <row r="47" spans="1:8" ht="63.75">
      <c r="A47" s="40">
        <v>8</v>
      </c>
      <c r="B47" s="33" t="s">
        <v>41</v>
      </c>
      <c r="C47" s="33" t="s">
        <v>42</v>
      </c>
      <c r="D47" s="52"/>
      <c r="E47" s="52"/>
      <c r="F47" s="52"/>
      <c r="G47" s="53">
        <f>(H45+H54)*3.64%</f>
        <v>0</v>
      </c>
      <c r="H47" s="53">
        <f>G47</f>
        <v>0</v>
      </c>
    </row>
    <row r="48" spans="1:8" ht="38.25">
      <c r="A48" s="40">
        <v>9</v>
      </c>
      <c r="B48" s="33" t="s">
        <v>43</v>
      </c>
      <c r="C48" s="33" t="s">
        <v>44</v>
      </c>
      <c r="D48" s="52"/>
      <c r="E48" s="52"/>
      <c r="F48" s="52"/>
      <c r="G48" s="53">
        <f>H45*2.14%</f>
        <v>0</v>
      </c>
      <c r="H48" s="53">
        <f>G48</f>
        <v>0</v>
      </c>
    </row>
    <row r="49" spans="1:8" ht="27.95" customHeight="1">
      <c r="A49" s="37"/>
      <c r="B49" s="81" t="s">
        <v>45</v>
      </c>
      <c r="C49" s="82"/>
      <c r="D49" s="55"/>
      <c r="E49" s="55"/>
      <c r="F49" s="55"/>
      <c r="G49" s="54">
        <f>SUM(G47:G48)</f>
        <v>0</v>
      </c>
      <c r="H49" s="54">
        <f>SUM(H47:H48)</f>
        <v>0</v>
      </c>
    </row>
    <row r="50" spans="1:8">
      <c r="A50" s="83" t="s">
        <v>46</v>
      </c>
      <c r="B50" s="84"/>
      <c r="C50" s="84"/>
      <c r="D50" s="84"/>
      <c r="E50" s="84"/>
      <c r="F50" s="84"/>
      <c r="G50" s="84"/>
      <c r="H50" s="84"/>
    </row>
    <row r="51" spans="1:8" ht="25.5">
      <c r="A51" s="40">
        <v>10</v>
      </c>
      <c r="B51" s="33" t="s">
        <v>47</v>
      </c>
      <c r="C51" s="33" t="s">
        <v>78</v>
      </c>
      <c r="D51" s="52"/>
      <c r="E51" s="52"/>
      <c r="F51" s="52"/>
      <c r="G51" s="53"/>
      <c r="H51" s="52">
        <f>G51</f>
        <v>0</v>
      </c>
    </row>
    <row r="52" spans="1:8" ht="25.5">
      <c r="A52" s="40">
        <v>11</v>
      </c>
      <c r="B52" s="33" t="s">
        <v>48</v>
      </c>
      <c r="C52" s="33" t="s">
        <v>49</v>
      </c>
      <c r="D52" s="52"/>
      <c r="E52" s="52"/>
      <c r="F52" s="52"/>
      <c r="G52" s="53"/>
      <c r="H52" s="53">
        <f t="shared" ref="H52:H53" si="0">G52</f>
        <v>0</v>
      </c>
    </row>
    <row r="53" spans="1:8" ht="38.25">
      <c r="A53" s="40">
        <v>12</v>
      </c>
      <c r="B53" s="33" t="s">
        <v>50</v>
      </c>
      <c r="C53" s="33" t="s">
        <v>51</v>
      </c>
      <c r="D53" s="52"/>
      <c r="E53" s="52"/>
      <c r="F53" s="52"/>
      <c r="G53" s="53"/>
      <c r="H53" s="53">
        <f t="shared" si="0"/>
        <v>0</v>
      </c>
    </row>
    <row r="54" spans="1:8" ht="27.95" customHeight="1">
      <c r="A54" s="37"/>
      <c r="B54" s="81" t="s">
        <v>52</v>
      </c>
      <c r="C54" s="82"/>
      <c r="D54" s="52"/>
      <c r="E54" s="52"/>
      <c r="F54" s="52"/>
      <c r="G54" s="54">
        <f>SUM(G51:G53)</f>
        <v>0</v>
      </c>
      <c r="H54" s="54">
        <f>SUM(H51:H53)</f>
        <v>0</v>
      </c>
    </row>
    <row r="55" spans="1:8">
      <c r="A55" s="37"/>
      <c r="B55" s="81" t="s">
        <v>53</v>
      </c>
      <c r="C55" s="82"/>
      <c r="D55" s="54">
        <f>D45</f>
        <v>0</v>
      </c>
      <c r="E55" s="55"/>
      <c r="F55" s="55"/>
      <c r="G55" s="54">
        <f>G49+G45+G54</f>
        <v>0</v>
      </c>
      <c r="H55" s="54">
        <f>H49+H45+H54</f>
        <v>0</v>
      </c>
    </row>
    <row r="56" spans="1:8">
      <c r="A56" s="83" t="s">
        <v>54</v>
      </c>
      <c r="B56" s="84"/>
      <c r="C56" s="84"/>
      <c r="D56" s="84"/>
      <c r="E56" s="84"/>
      <c r="F56" s="84"/>
      <c r="G56" s="84"/>
      <c r="H56" s="84"/>
    </row>
    <row r="57" spans="1:8">
      <c r="A57" s="40"/>
      <c r="B57" s="42"/>
      <c r="C57" s="42"/>
      <c r="D57" s="52"/>
      <c r="E57" s="52"/>
      <c r="F57" s="52"/>
      <c r="G57" s="52"/>
      <c r="H57" s="52"/>
    </row>
    <row r="58" spans="1:8" ht="25.5">
      <c r="A58" s="40">
        <v>13</v>
      </c>
      <c r="B58" s="33" t="s">
        <v>55</v>
      </c>
      <c r="C58" s="33" t="s">
        <v>56</v>
      </c>
      <c r="D58" s="53">
        <f>D55*3%</f>
        <v>0</v>
      </c>
      <c r="E58" s="52"/>
      <c r="F58" s="52"/>
      <c r="G58" s="53">
        <f>G55*3%</f>
        <v>0</v>
      </c>
      <c r="H58" s="53">
        <f>D58+G58</f>
        <v>0</v>
      </c>
    </row>
    <row r="59" spans="1:8">
      <c r="A59" s="37"/>
      <c r="B59" s="81" t="s">
        <v>57</v>
      </c>
      <c r="C59" s="82"/>
      <c r="D59" s="54">
        <f>D58</f>
        <v>0</v>
      </c>
      <c r="E59" s="55"/>
      <c r="F59" s="55"/>
      <c r="G59" s="54">
        <f>G58</f>
        <v>0</v>
      </c>
      <c r="H59" s="54">
        <f>H58</f>
        <v>0</v>
      </c>
    </row>
    <row r="60" spans="1:8">
      <c r="A60" s="37"/>
      <c r="B60" s="81" t="s">
        <v>58</v>
      </c>
      <c r="C60" s="82"/>
      <c r="D60" s="54">
        <f>D55+D59</f>
        <v>0</v>
      </c>
      <c r="E60" s="55"/>
      <c r="F60" s="55"/>
      <c r="G60" s="54">
        <f>G55+G59</f>
        <v>0</v>
      </c>
      <c r="H60" s="54">
        <f>H55+H59</f>
        <v>0</v>
      </c>
    </row>
    <row r="61" spans="1:8" ht="27.95" customHeight="1">
      <c r="A61" s="1"/>
      <c r="B61" s="2"/>
      <c r="C61" s="3" t="s">
        <v>62</v>
      </c>
      <c r="D61" s="56"/>
      <c r="E61" s="56"/>
      <c r="F61" s="56"/>
      <c r="G61" s="56"/>
      <c r="H61" s="56"/>
    </row>
    <row r="62" spans="1:8" ht="12.75" customHeight="1">
      <c r="A62" s="12">
        <v>14</v>
      </c>
      <c r="B62" s="11"/>
      <c r="C62" s="13" t="s">
        <v>63</v>
      </c>
      <c r="D62" s="57">
        <f>D60</f>
        <v>0</v>
      </c>
      <c r="E62" s="57"/>
      <c r="F62" s="57"/>
      <c r="G62" s="57"/>
      <c r="H62" s="57">
        <f>D62+E62+F62+G62</f>
        <v>0</v>
      </c>
    </row>
    <row r="63" spans="1:8">
      <c r="A63" s="12">
        <v>15</v>
      </c>
      <c r="B63" s="11"/>
      <c r="C63" s="13" t="s">
        <v>64</v>
      </c>
      <c r="D63" s="57"/>
      <c r="E63" s="57"/>
      <c r="F63" s="57"/>
      <c r="G63" s="57">
        <f>(G41+G42+G43+G52)*1.03</f>
        <v>0</v>
      </c>
      <c r="H63" s="57">
        <f t="shared" ref="H63:H68" si="1">D63+E63+F63+G63</f>
        <v>0</v>
      </c>
    </row>
    <row r="64" spans="1:8" ht="25.5">
      <c r="A64" s="12">
        <v>16</v>
      </c>
      <c r="B64" s="11"/>
      <c r="C64" s="7" t="s">
        <v>65</v>
      </c>
      <c r="D64" s="58"/>
      <c r="E64" s="58"/>
      <c r="F64" s="58"/>
      <c r="G64" s="59">
        <f>G47*1.03</f>
        <v>0</v>
      </c>
      <c r="H64" s="57">
        <f t="shared" si="1"/>
        <v>0</v>
      </c>
    </row>
    <row r="65" spans="1:8">
      <c r="A65" s="12">
        <v>17</v>
      </c>
      <c r="B65" s="11"/>
      <c r="C65" s="7" t="s">
        <v>66</v>
      </c>
      <c r="D65" s="58"/>
      <c r="E65" s="58"/>
      <c r="F65" s="58"/>
      <c r="G65" s="59">
        <f>G48*1.03</f>
        <v>0</v>
      </c>
      <c r="H65" s="57">
        <f t="shared" si="1"/>
        <v>0</v>
      </c>
    </row>
    <row r="66" spans="1:8">
      <c r="A66" s="12">
        <v>18</v>
      </c>
      <c r="B66" s="11"/>
      <c r="C66" s="13" t="s">
        <v>67</v>
      </c>
      <c r="D66" s="57"/>
      <c r="E66" s="57"/>
      <c r="F66" s="57"/>
      <c r="G66" s="59">
        <v>0</v>
      </c>
      <c r="H66" s="57">
        <f t="shared" si="1"/>
        <v>0</v>
      </c>
    </row>
    <row r="67" spans="1:8">
      <c r="A67" s="12">
        <v>19</v>
      </c>
      <c r="B67" s="11"/>
      <c r="C67" s="13" t="s">
        <v>68</v>
      </c>
      <c r="D67" s="57"/>
      <c r="E67" s="57"/>
      <c r="F67" s="57"/>
      <c r="G67" s="59">
        <f>(G51)*1.03</f>
        <v>0</v>
      </c>
      <c r="H67" s="57">
        <f t="shared" si="1"/>
        <v>0</v>
      </c>
    </row>
    <row r="68" spans="1:8" ht="25.5">
      <c r="A68" s="12">
        <v>20</v>
      </c>
      <c r="B68" s="11"/>
      <c r="C68" s="13" t="s">
        <v>69</v>
      </c>
      <c r="D68" s="57"/>
      <c r="E68" s="57"/>
      <c r="F68" s="57"/>
      <c r="G68" s="59">
        <f>G53*1.03</f>
        <v>0</v>
      </c>
      <c r="H68" s="57">
        <f t="shared" si="1"/>
        <v>0</v>
      </c>
    </row>
    <row r="69" spans="1:8">
      <c r="A69" s="12"/>
      <c r="B69" s="11"/>
      <c r="C69" s="10" t="s">
        <v>70</v>
      </c>
      <c r="D69" s="60">
        <f>SUM(D62:D68)</f>
        <v>0</v>
      </c>
      <c r="E69" s="60">
        <f>SUM(E62:E68)</f>
        <v>0</v>
      </c>
      <c r="F69" s="60">
        <f>SUM(F62:F68)</f>
        <v>0</v>
      </c>
      <c r="G69" s="60">
        <f>SUM(G62:G68)</f>
        <v>0</v>
      </c>
      <c r="H69" s="60">
        <f>SUM(H62:H68)</f>
        <v>0</v>
      </c>
    </row>
    <row r="70" spans="1:8">
      <c r="D70" s="44"/>
      <c r="E70" s="44"/>
      <c r="F70" s="44"/>
      <c r="G70" s="44"/>
      <c r="H70" s="44"/>
    </row>
    <row r="71" spans="1:8">
      <c r="D71" s="44"/>
      <c r="E71" s="44"/>
      <c r="F71" s="44"/>
      <c r="G71" s="44"/>
      <c r="H71" s="44"/>
    </row>
    <row r="72" spans="1:8">
      <c r="D72" s="44"/>
      <c r="E72" s="44"/>
      <c r="F72" s="44"/>
      <c r="G72" s="44"/>
      <c r="H72" s="44"/>
    </row>
    <row r="73" spans="1:8">
      <c r="D73" s="44"/>
      <c r="E73" s="44"/>
      <c r="F73" s="44"/>
      <c r="G73" s="44"/>
      <c r="H73" s="44"/>
    </row>
    <row r="74" spans="1:8">
      <c r="D74" s="44"/>
      <c r="E74" s="44"/>
      <c r="F74" s="44"/>
      <c r="G74" s="44"/>
      <c r="H74" s="44"/>
    </row>
    <row r="75" spans="1:8">
      <c r="D75" s="44"/>
      <c r="E75" s="44"/>
      <c r="F75" s="44"/>
      <c r="G75" s="44"/>
      <c r="H75" s="44"/>
    </row>
    <row r="76" spans="1:8">
      <c r="D76" s="44"/>
      <c r="E76" s="44"/>
      <c r="F76" s="44"/>
      <c r="G76" s="44"/>
      <c r="H76" s="44"/>
    </row>
    <row r="77" spans="1:8">
      <c r="D77" s="44"/>
      <c r="E77" s="44"/>
      <c r="F77" s="44"/>
      <c r="G77" s="44"/>
      <c r="H77" s="44"/>
    </row>
    <row r="78" spans="1:8">
      <c r="D78" s="44"/>
      <c r="E78" s="44"/>
      <c r="F78" s="44"/>
      <c r="G78" s="44"/>
      <c r="H78" s="44"/>
    </row>
    <row r="79" spans="1:8">
      <c r="D79" s="44"/>
      <c r="E79" s="44"/>
      <c r="F79" s="44"/>
      <c r="G79" s="44"/>
      <c r="H79" s="44"/>
    </row>
    <row r="80" spans="1:8">
      <c r="D80" s="44"/>
      <c r="E80" s="44"/>
      <c r="F80" s="44"/>
      <c r="G80" s="44"/>
      <c r="H80" s="44"/>
    </row>
    <row r="81" spans="4:8">
      <c r="D81" s="44"/>
      <c r="E81" s="44"/>
      <c r="F81" s="44"/>
      <c r="G81" s="44"/>
      <c r="H81" s="44"/>
    </row>
    <row r="82" spans="4:8">
      <c r="D82" s="44"/>
      <c r="E82" s="44"/>
      <c r="F82" s="44"/>
      <c r="G82" s="44"/>
      <c r="H82" s="44"/>
    </row>
    <row r="83" spans="4:8">
      <c r="D83" s="44"/>
      <c r="E83" s="44"/>
      <c r="F83" s="44"/>
      <c r="G83" s="44"/>
      <c r="H83" s="44"/>
    </row>
    <row r="84" spans="4:8">
      <c r="D84" s="44"/>
      <c r="E84" s="44"/>
      <c r="F84" s="44"/>
      <c r="G84" s="44"/>
      <c r="H84" s="44"/>
    </row>
    <row r="85" spans="4:8">
      <c r="D85" s="44"/>
      <c r="E85" s="44"/>
      <c r="F85" s="44"/>
      <c r="G85" s="44"/>
      <c r="H85" s="44"/>
    </row>
    <row r="86" spans="4:8">
      <c r="D86" s="44"/>
      <c r="E86" s="44"/>
      <c r="F86" s="44"/>
      <c r="G86" s="44"/>
      <c r="H86" s="44"/>
    </row>
    <row r="87" spans="4:8">
      <c r="D87" s="44"/>
      <c r="E87" s="44"/>
      <c r="F87" s="44"/>
      <c r="G87" s="44"/>
      <c r="H87" s="44"/>
    </row>
    <row r="88" spans="4:8">
      <c r="D88" s="44"/>
      <c r="E88" s="44"/>
      <c r="F88" s="44"/>
      <c r="G88" s="44"/>
      <c r="H88" s="44"/>
    </row>
    <row r="89" spans="4:8">
      <c r="D89" s="44"/>
      <c r="E89" s="44"/>
      <c r="F89" s="44"/>
      <c r="G89" s="44"/>
      <c r="H89" s="44"/>
    </row>
    <row r="90" spans="4:8">
      <c r="D90" s="44"/>
      <c r="E90" s="44"/>
      <c r="F90" s="44"/>
      <c r="G90" s="44"/>
      <c r="H90" s="44"/>
    </row>
    <row r="91" spans="4:8">
      <c r="D91" s="44"/>
      <c r="E91" s="44"/>
      <c r="F91" s="44"/>
      <c r="G91" s="44"/>
      <c r="H91" s="44"/>
    </row>
    <row r="92" spans="4:8">
      <c r="D92" s="44"/>
      <c r="E92" s="44"/>
      <c r="F92" s="44"/>
      <c r="G92" s="44"/>
      <c r="H92" s="44"/>
    </row>
    <row r="93" spans="4:8">
      <c r="D93" s="44"/>
      <c r="E93" s="44"/>
      <c r="F93" s="44"/>
      <c r="G93" s="44"/>
      <c r="H93" s="44"/>
    </row>
    <row r="94" spans="4:8">
      <c r="D94" s="44"/>
      <c r="E94" s="44"/>
      <c r="F94" s="44"/>
      <c r="G94" s="44"/>
      <c r="H94" s="44"/>
    </row>
    <row r="95" spans="4:8">
      <c r="D95" s="44"/>
      <c r="E95" s="44"/>
      <c r="F95" s="44"/>
      <c r="G95" s="44"/>
      <c r="H95" s="44"/>
    </row>
    <row r="96" spans="4:8">
      <c r="D96" s="44"/>
      <c r="E96" s="44"/>
      <c r="F96" s="44"/>
      <c r="G96" s="44"/>
      <c r="H96" s="44"/>
    </row>
    <row r="97" spans="4:8">
      <c r="D97" s="44"/>
      <c r="E97" s="44"/>
      <c r="F97" s="44"/>
      <c r="G97" s="44"/>
      <c r="H97" s="44"/>
    </row>
    <row r="98" spans="4:8">
      <c r="D98" s="44"/>
      <c r="E98" s="44"/>
      <c r="F98" s="44"/>
      <c r="G98" s="44"/>
      <c r="H98" s="44"/>
    </row>
    <row r="99" spans="4:8">
      <c r="D99" s="44"/>
      <c r="E99" s="44"/>
      <c r="F99" s="44"/>
      <c r="G99" s="44"/>
      <c r="H99" s="44"/>
    </row>
    <row r="100" spans="4:8">
      <c r="D100" s="44"/>
      <c r="E100" s="44"/>
      <c r="F100" s="44"/>
      <c r="G100" s="44"/>
      <c r="H100" s="44"/>
    </row>
    <row r="101" spans="4:8">
      <c r="D101" s="44"/>
      <c r="E101" s="44"/>
      <c r="F101" s="44"/>
      <c r="G101" s="44"/>
      <c r="H101" s="44"/>
    </row>
    <row r="102" spans="4:8">
      <c r="D102" s="44"/>
      <c r="E102" s="44"/>
      <c r="F102" s="44"/>
      <c r="G102" s="44"/>
      <c r="H102" s="44"/>
    </row>
    <row r="103" spans="4:8">
      <c r="D103" s="44"/>
      <c r="E103" s="44"/>
      <c r="F103" s="44"/>
      <c r="G103" s="44"/>
      <c r="H103" s="44"/>
    </row>
    <row r="104" spans="4:8">
      <c r="D104" s="44"/>
      <c r="E104" s="44"/>
      <c r="F104" s="44"/>
      <c r="G104" s="44"/>
      <c r="H104" s="44"/>
    </row>
    <row r="105" spans="4:8">
      <c r="D105" s="44"/>
      <c r="E105" s="44"/>
      <c r="F105" s="44"/>
      <c r="G105" s="44"/>
      <c r="H105" s="44"/>
    </row>
    <row r="106" spans="4:8">
      <c r="D106" s="44"/>
      <c r="E106" s="44"/>
      <c r="F106" s="44"/>
      <c r="G106" s="44"/>
      <c r="H106" s="44"/>
    </row>
    <row r="107" spans="4:8">
      <c r="D107" s="44"/>
      <c r="E107" s="44"/>
      <c r="F107" s="44"/>
      <c r="G107" s="44"/>
      <c r="H107" s="44"/>
    </row>
    <row r="108" spans="4:8">
      <c r="D108" s="44"/>
      <c r="E108" s="44"/>
      <c r="F108" s="44"/>
      <c r="G108" s="44"/>
      <c r="H108" s="44"/>
    </row>
    <row r="109" spans="4:8">
      <c r="D109" s="44"/>
      <c r="E109" s="44"/>
      <c r="F109" s="44"/>
      <c r="G109" s="44"/>
      <c r="H109" s="44"/>
    </row>
    <row r="110" spans="4:8">
      <c r="D110" s="44"/>
      <c r="E110" s="44"/>
      <c r="F110" s="44"/>
      <c r="G110" s="44"/>
      <c r="H110" s="44"/>
    </row>
    <row r="111" spans="4:8">
      <c r="D111" s="44"/>
      <c r="E111" s="44"/>
      <c r="F111" s="44"/>
      <c r="G111" s="44"/>
      <c r="H111" s="44"/>
    </row>
    <row r="112" spans="4:8">
      <c r="D112" s="44"/>
      <c r="E112" s="44"/>
      <c r="F112" s="44"/>
      <c r="G112" s="44"/>
      <c r="H112" s="44"/>
    </row>
    <row r="113" spans="4:8">
      <c r="D113" s="44"/>
      <c r="E113" s="44"/>
      <c r="F113" s="44"/>
      <c r="G113" s="44"/>
      <c r="H113" s="44"/>
    </row>
    <row r="114" spans="4:8">
      <c r="D114" s="44"/>
      <c r="E114" s="44"/>
      <c r="F114" s="44"/>
      <c r="G114" s="44"/>
      <c r="H114" s="44"/>
    </row>
    <row r="115" spans="4:8">
      <c r="D115" s="44"/>
      <c r="E115" s="44"/>
      <c r="F115" s="44"/>
      <c r="G115" s="44"/>
      <c r="H115" s="44"/>
    </row>
    <row r="116" spans="4:8">
      <c r="D116" s="44"/>
      <c r="E116" s="44"/>
      <c r="F116" s="44"/>
      <c r="G116" s="44"/>
      <c r="H116" s="44"/>
    </row>
    <row r="117" spans="4:8">
      <c r="D117" s="44"/>
      <c r="E117" s="44"/>
      <c r="F117" s="44"/>
      <c r="G117" s="44"/>
      <c r="H117" s="44"/>
    </row>
    <row r="118" spans="4:8">
      <c r="D118" s="44"/>
      <c r="E118" s="44"/>
      <c r="F118" s="44"/>
      <c r="G118" s="44"/>
      <c r="H118" s="44"/>
    </row>
    <row r="119" spans="4:8">
      <c r="D119" s="44"/>
      <c r="E119" s="44"/>
      <c r="F119" s="44"/>
      <c r="G119" s="44"/>
      <c r="H119" s="44"/>
    </row>
    <row r="120" spans="4:8">
      <c r="D120" s="44"/>
      <c r="E120" s="44"/>
      <c r="F120" s="44"/>
      <c r="G120" s="44"/>
      <c r="H120" s="44"/>
    </row>
    <row r="121" spans="4:8">
      <c r="D121" s="44"/>
      <c r="E121" s="44"/>
      <c r="F121" s="44"/>
      <c r="G121" s="44"/>
      <c r="H121" s="44"/>
    </row>
    <row r="122" spans="4:8">
      <c r="D122" s="44"/>
      <c r="E122" s="44"/>
      <c r="F122" s="44"/>
      <c r="G122" s="44"/>
      <c r="H122" s="44"/>
    </row>
    <row r="123" spans="4:8">
      <c r="D123" s="44"/>
      <c r="E123" s="44"/>
      <c r="F123" s="44"/>
      <c r="G123" s="44"/>
      <c r="H123" s="44"/>
    </row>
    <row r="124" spans="4:8">
      <c r="D124" s="44"/>
      <c r="E124" s="44"/>
      <c r="F124" s="44"/>
      <c r="G124" s="44"/>
      <c r="H124" s="44"/>
    </row>
    <row r="125" spans="4:8">
      <c r="D125" s="44"/>
      <c r="E125" s="44"/>
      <c r="F125" s="44"/>
      <c r="G125" s="44"/>
      <c r="H125" s="44"/>
    </row>
    <row r="126" spans="4:8">
      <c r="D126" s="44"/>
      <c r="E126" s="44"/>
      <c r="F126" s="44"/>
      <c r="G126" s="44"/>
      <c r="H126" s="44"/>
    </row>
    <row r="127" spans="4:8">
      <c r="D127" s="44"/>
      <c r="E127" s="44"/>
      <c r="F127" s="44"/>
      <c r="G127" s="44"/>
      <c r="H127" s="44"/>
    </row>
    <row r="128" spans="4:8">
      <c r="D128" s="44"/>
      <c r="E128" s="44"/>
      <c r="F128" s="44"/>
      <c r="G128" s="44"/>
      <c r="H128" s="44"/>
    </row>
    <row r="129" spans="4:8">
      <c r="D129" s="44"/>
      <c r="E129" s="44"/>
      <c r="F129" s="44"/>
      <c r="G129" s="44"/>
      <c r="H129" s="44"/>
    </row>
    <row r="130" spans="4:8">
      <c r="D130" s="44"/>
      <c r="E130" s="44"/>
      <c r="F130" s="44"/>
      <c r="G130" s="44"/>
      <c r="H130" s="44"/>
    </row>
    <row r="131" spans="4:8">
      <c r="D131" s="44"/>
      <c r="E131" s="44"/>
      <c r="F131" s="44"/>
      <c r="G131" s="44"/>
      <c r="H131" s="44"/>
    </row>
    <row r="132" spans="4:8">
      <c r="D132" s="44"/>
      <c r="E132" s="44"/>
      <c r="F132" s="44"/>
      <c r="G132" s="44"/>
      <c r="H132" s="44"/>
    </row>
    <row r="133" spans="4:8">
      <c r="D133" s="44"/>
      <c r="E133" s="44"/>
      <c r="F133" s="44"/>
      <c r="G133" s="44"/>
      <c r="H133" s="44"/>
    </row>
    <row r="134" spans="4:8">
      <c r="D134" s="44"/>
      <c r="E134" s="44"/>
      <c r="F134" s="44"/>
      <c r="G134" s="44"/>
      <c r="H134" s="44"/>
    </row>
    <row r="135" spans="4:8">
      <c r="D135" s="44"/>
      <c r="E135" s="44"/>
      <c r="F135" s="44"/>
      <c r="G135" s="44"/>
      <c r="H135" s="44"/>
    </row>
    <row r="136" spans="4:8">
      <c r="D136" s="44"/>
      <c r="E136" s="44"/>
      <c r="F136" s="44"/>
      <c r="G136" s="44"/>
      <c r="H136" s="44"/>
    </row>
    <row r="137" spans="4:8">
      <c r="D137" s="44"/>
      <c r="E137" s="44"/>
      <c r="F137" s="44"/>
      <c r="G137" s="44"/>
      <c r="H137" s="44"/>
    </row>
    <row r="138" spans="4:8">
      <c r="D138" s="44"/>
      <c r="E138" s="44"/>
      <c r="F138" s="44"/>
      <c r="G138" s="44"/>
      <c r="H138" s="44"/>
    </row>
    <row r="139" spans="4:8">
      <c r="D139" s="44"/>
      <c r="E139" s="44"/>
      <c r="F139" s="44"/>
      <c r="G139" s="44"/>
      <c r="H139" s="44"/>
    </row>
    <row r="140" spans="4:8">
      <c r="D140" s="44"/>
      <c r="E140" s="44"/>
      <c r="F140" s="44"/>
      <c r="G140" s="44"/>
      <c r="H140" s="44"/>
    </row>
    <row r="141" spans="4:8">
      <c r="D141" s="44"/>
      <c r="E141" s="44"/>
      <c r="F141" s="44"/>
      <c r="G141" s="44"/>
      <c r="H141" s="44"/>
    </row>
    <row r="142" spans="4:8">
      <c r="D142" s="44"/>
      <c r="E142" s="44"/>
      <c r="F142" s="44"/>
      <c r="G142" s="44"/>
      <c r="H142" s="44"/>
    </row>
    <row r="143" spans="4:8">
      <c r="D143" s="44"/>
      <c r="E143" s="44"/>
      <c r="F143" s="44"/>
      <c r="G143" s="44"/>
      <c r="H143" s="44"/>
    </row>
    <row r="144" spans="4:8">
      <c r="D144" s="44"/>
      <c r="E144" s="44"/>
      <c r="F144" s="44"/>
      <c r="G144" s="44"/>
      <c r="H144" s="44"/>
    </row>
    <row r="145" spans="4:8">
      <c r="D145" s="44"/>
      <c r="E145" s="44"/>
      <c r="F145" s="44"/>
      <c r="G145" s="44"/>
      <c r="H145" s="44"/>
    </row>
    <row r="146" spans="4:8">
      <c r="D146" s="44"/>
      <c r="E146" s="44"/>
      <c r="F146" s="44"/>
      <c r="G146" s="44"/>
      <c r="H146" s="44"/>
    </row>
    <row r="147" spans="4:8">
      <c r="D147" s="44"/>
      <c r="E147" s="44"/>
      <c r="F147" s="44"/>
      <c r="G147" s="44"/>
      <c r="H147" s="44"/>
    </row>
    <row r="148" spans="4:8">
      <c r="D148" s="44"/>
      <c r="E148" s="44"/>
      <c r="F148" s="44"/>
      <c r="G148" s="44"/>
      <c r="H148" s="44"/>
    </row>
    <row r="149" spans="4:8">
      <c r="D149" s="44"/>
      <c r="E149" s="44"/>
      <c r="F149" s="44"/>
      <c r="G149" s="44"/>
      <c r="H149" s="44"/>
    </row>
    <row r="150" spans="4:8">
      <c r="D150" s="44"/>
      <c r="E150" s="44"/>
      <c r="F150" s="44"/>
      <c r="G150" s="44"/>
      <c r="H150" s="44"/>
    </row>
    <row r="151" spans="4:8">
      <c r="D151" s="44"/>
      <c r="E151" s="44"/>
      <c r="F151" s="44"/>
      <c r="G151" s="44"/>
      <c r="H151" s="44"/>
    </row>
    <row r="152" spans="4:8">
      <c r="D152" s="44"/>
      <c r="E152" s="44"/>
      <c r="F152" s="44"/>
      <c r="G152" s="44"/>
      <c r="H152" s="44"/>
    </row>
    <row r="153" spans="4:8">
      <c r="D153" s="44"/>
      <c r="E153" s="44"/>
      <c r="F153" s="44"/>
      <c r="G153" s="44"/>
      <c r="H153" s="44"/>
    </row>
    <row r="154" spans="4:8">
      <c r="D154" s="44"/>
      <c r="E154" s="44"/>
      <c r="F154" s="44"/>
      <c r="G154" s="44"/>
      <c r="H154" s="44"/>
    </row>
    <row r="155" spans="4:8">
      <c r="D155" s="44"/>
      <c r="E155" s="44"/>
      <c r="F155" s="44"/>
      <c r="G155" s="44"/>
      <c r="H155" s="44"/>
    </row>
    <row r="156" spans="4:8">
      <c r="D156" s="44"/>
      <c r="E156" s="44"/>
      <c r="F156" s="44"/>
      <c r="G156" s="44"/>
      <c r="H156" s="44"/>
    </row>
    <row r="157" spans="4:8">
      <c r="D157" s="44"/>
      <c r="E157" s="44"/>
      <c r="F157" s="44"/>
      <c r="G157" s="44"/>
      <c r="H157" s="44"/>
    </row>
    <row r="158" spans="4:8">
      <c r="D158" s="44"/>
      <c r="E158" s="44"/>
      <c r="F158" s="44"/>
      <c r="G158" s="44"/>
      <c r="H158" s="44"/>
    </row>
    <row r="159" spans="4:8">
      <c r="D159" s="44"/>
      <c r="E159" s="44"/>
      <c r="F159" s="44"/>
      <c r="G159" s="44"/>
      <c r="H159" s="44"/>
    </row>
    <row r="160" spans="4:8">
      <c r="D160" s="44"/>
      <c r="E160" s="44"/>
      <c r="F160" s="44"/>
      <c r="G160" s="44"/>
      <c r="H160" s="44"/>
    </row>
    <row r="161" spans="4:8">
      <c r="D161" s="44"/>
      <c r="E161" s="44"/>
      <c r="F161" s="44"/>
      <c r="G161" s="44"/>
      <c r="H161" s="44"/>
    </row>
    <row r="162" spans="4:8">
      <c r="D162" s="44"/>
      <c r="E162" s="44"/>
      <c r="F162" s="44"/>
      <c r="G162" s="44"/>
      <c r="H162" s="44"/>
    </row>
    <row r="163" spans="4:8">
      <c r="D163" s="44"/>
      <c r="E163" s="44"/>
      <c r="F163" s="44"/>
      <c r="G163" s="44"/>
      <c r="H163" s="44"/>
    </row>
    <row r="164" spans="4:8">
      <c r="D164" s="44"/>
      <c r="E164" s="44"/>
      <c r="F164" s="44"/>
      <c r="G164" s="44"/>
      <c r="H164" s="44"/>
    </row>
    <row r="165" spans="4:8">
      <c r="D165" s="44"/>
      <c r="E165" s="44"/>
      <c r="F165" s="44"/>
      <c r="G165" s="44"/>
      <c r="H165" s="44"/>
    </row>
    <row r="166" spans="4:8">
      <c r="D166" s="44"/>
      <c r="E166" s="44"/>
      <c r="F166" s="44"/>
      <c r="G166" s="44"/>
      <c r="H166" s="44"/>
    </row>
    <row r="167" spans="4:8">
      <c r="D167" s="44"/>
      <c r="E167" s="44"/>
      <c r="F167" s="44"/>
      <c r="G167" s="44"/>
      <c r="H167" s="44"/>
    </row>
    <row r="168" spans="4:8">
      <c r="D168" s="44"/>
      <c r="E168" s="44"/>
      <c r="F168" s="44"/>
      <c r="G168" s="44"/>
      <c r="H168" s="44"/>
    </row>
    <row r="169" spans="4:8">
      <c r="D169" s="44"/>
      <c r="E169" s="44"/>
      <c r="F169" s="44"/>
      <c r="G169" s="44"/>
      <c r="H169" s="44"/>
    </row>
    <row r="170" spans="4:8">
      <c r="D170" s="44"/>
      <c r="E170" s="44"/>
      <c r="F170" s="44"/>
      <c r="G170" s="44"/>
      <c r="H170" s="44"/>
    </row>
    <row r="171" spans="4:8">
      <c r="D171" s="44"/>
      <c r="E171" s="44"/>
      <c r="F171" s="44"/>
      <c r="G171" s="44"/>
      <c r="H171" s="44"/>
    </row>
    <row r="172" spans="4:8">
      <c r="D172" s="44"/>
      <c r="E172" s="44"/>
      <c r="F172" s="44"/>
      <c r="G172" s="44"/>
      <c r="H172" s="44"/>
    </row>
    <row r="173" spans="4:8">
      <c r="D173" s="44"/>
      <c r="E173" s="44"/>
      <c r="F173" s="44"/>
      <c r="G173" s="44"/>
      <c r="H173" s="44"/>
    </row>
    <row r="174" spans="4:8">
      <c r="D174" s="44"/>
      <c r="E174" s="44"/>
      <c r="F174" s="44"/>
      <c r="G174" s="44"/>
      <c r="H174" s="44"/>
    </row>
    <row r="175" spans="4:8">
      <c r="D175" s="44"/>
      <c r="E175" s="44"/>
      <c r="F175" s="44"/>
      <c r="G175" s="44"/>
      <c r="H175" s="44"/>
    </row>
    <row r="176" spans="4:8">
      <c r="D176" s="44"/>
      <c r="E176" s="44"/>
      <c r="F176" s="44"/>
      <c r="G176" s="44"/>
      <c r="H176" s="44"/>
    </row>
    <row r="177" spans="4:8">
      <c r="D177" s="44"/>
      <c r="E177" s="44"/>
      <c r="F177" s="44"/>
      <c r="G177" s="44"/>
      <c r="H177" s="44"/>
    </row>
    <row r="178" spans="4:8">
      <c r="D178" s="44"/>
      <c r="E178" s="44"/>
      <c r="F178" s="44"/>
      <c r="G178" s="44"/>
      <c r="H178" s="44"/>
    </row>
    <row r="179" spans="4:8">
      <c r="D179" s="44"/>
      <c r="E179" s="44"/>
      <c r="F179" s="44"/>
      <c r="G179" s="44"/>
      <c r="H179" s="44"/>
    </row>
    <row r="180" spans="4:8">
      <c r="D180" s="44"/>
      <c r="E180" s="44"/>
      <c r="F180" s="44"/>
      <c r="G180" s="44"/>
      <c r="H180" s="44"/>
    </row>
    <row r="181" spans="4:8">
      <c r="D181" s="44"/>
      <c r="E181" s="44"/>
      <c r="F181" s="44"/>
      <c r="G181" s="44"/>
      <c r="H181" s="44"/>
    </row>
    <row r="182" spans="4:8">
      <c r="D182" s="44"/>
      <c r="E182" s="44"/>
      <c r="F182" s="44"/>
      <c r="G182" s="44"/>
      <c r="H182" s="44"/>
    </row>
    <row r="183" spans="4:8">
      <c r="D183" s="44"/>
      <c r="E183" s="44"/>
      <c r="F183" s="44"/>
      <c r="G183" s="44"/>
      <c r="H183" s="44"/>
    </row>
    <row r="184" spans="4:8">
      <c r="D184" s="44"/>
      <c r="E184" s="44"/>
      <c r="F184" s="44"/>
      <c r="G184" s="44"/>
      <c r="H184" s="44"/>
    </row>
    <row r="185" spans="4:8">
      <c r="D185" s="44"/>
      <c r="E185" s="44"/>
      <c r="F185" s="44"/>
      <c r="G185" s="44"/>
      <c r="H185" s="44"/>
    </row>
    <row r="186" spans="4:8">
      <c r="D186" s="44"/>
      <c r="E186" s="44"/>
      <c r="F186" s="44"/>
      <c r="G186" s="44"/>
      <c r="H186" s="44"/>
    </row>
    <row r="187" spans="4:8">
      <c r="D187" s="44"/>
      <c r="E187" s="44"/>
      <c r="F187" s="44"/>
      <c r="G187" s="44"/>
      <c r="H187" s="44"/>
    </row>
    <row r="188" spans="4:8">
      <c r="D188" s="44"/>
      <c r="E188" s="44"/>
      <c r="F188" s="44"/>
      <c r="G188" s="44"/>
      <c r="H188" s="44"/>
    </row>
    <row r="189" spans="4:8">
      <c r="D189" s="44"/>
      <c r="E189" s="44"/>
      <c r="F189" s="44"/>
      <c r="G189" s="44"/>
      <c r="H189" s="44"/>
    </row>
    <row r="190" spans="4:8">
      <c r="D190" s="44"/>
      <c r="E190" s="44"/>
      <c r="F190" s="44"/>
      <c r="G190" s="44"/>
      <c r="H190" s="44"/>
    </row>
    <row r="191" spans="4:8">
      <c r="D191" s="44"/>
      <c r="E191" s="44"/>
      <c r="F191" s="44"/>
      <c r="G191" s="44"/>
      <c r="H191" s="44"/>
    </row>
    <row r="192" spans="4:8">
      <c r="D192" s="44"/>
      <c r="E192" s="44"/>
      <c r="F192" s="44"/>
      <c r="G192" s="44"/>
      <c r="H192" s="44"/>
    </row>
    <row r="193" spans="4:8">
      <c r="D193" s="44"/>
      <c r="E193" s="44"/>
      <c r="F193" s="44"/>
      <c r="G193" s="44"/>
      <c r="H193" s="44"/>
    </row>
    <row r="194" spans="4:8">
      <c r="D194" s="44"/>
      <c r="E194" s="44"/>
      <c r="F194" s="44"/>
      <c r="G194" s="44"/>
      <c r="H194" s="44"/>
    </row>
    <row r="195" spans="4:8">
      <c r="D195" s="44"/>
      <c r="E195" s="44"/>
      <c r="F195" s="44"/>
      <c r="G195" s="44"/>
      <c r="H195" s="44"/>
    </row>
    <row r="196" spans="4:8">
      <c r="D196" s="44"/>
      <c r="E196" s="44"/>
      <c r="F196" s="44"/>
      <c r="G196" s="44"/>
      <c r="H196" s="44"/>
    </row>
    <row r="197" spans="4:8">
      <c r="D197" s="44"/>
      <c r="E197" s="44"/>
      <c r="F197" s="44"/>
      <c r="G197" s="44"/>
      <c r="H197" s="44"/>
    </row>
    <row r="198" spans="4:8">
      <c r="D198" s="44"/>
      <c r="E198" s="44"/>
      <c r="F198" s="44"/>
      <c r="G198" s="44"/>
      <c r="H198" s="44"/>
    </row>
    <row r="199" spans="4:8">
      <c r="D199" s="44"/>
      <c r="E199" s="44"/>
      <c r="F199" s="44"/>
      <c r="G199" s="44"/>
      <c r="H199" s="44"/>
    </row>
    <row r="200" spans="4:8">
      <c r="D200" s="44"/>
      <c r="E200" s="44"/>
      <c r="F200" s="44"/>
      <c r="G200" s="44"/>
      <c r="H200" s="44"/>
    </row>
    <row r="201" spans="4:8">
      <c r="D201" s="44"/>
      <c r="E201" s="44"/>
      <c r="F201" s="44"/>
      <c r="G201" s="44"/>
      <c r="H201" s="44"/>
    </row>
    <row r="202" spans="4:8">
      <c r="D202" s="44"/>
      <c r="E202" s="44"/>
      <c r="F202" s="44"/>
      <c r="G202" s="44"/>
      <c r="H202" s="44"/>
    </row>
    <row r="203" spans="4:8">
      <c r="D203" s="44"/>
      <c r="E203" s="44"/>
      <c r="F203" s="44"/>
      <c r="G203" s="44"/>
      <c r="H203" s="44"/>
    </row>
    <row r="204" spans="4:8">
      <c r="D204" s="44"/>
      <c r="E204" s="44"/>
      <c r="F204" s="44"/>
      <c r="G204" s="44"/>
      <c r="H204" s="44"/>
    </row>
    <row r="205" spans="4:8">
      <c r="D205" s="44"/>
      <c r="E205" s="44"/>
      <c r="F205" s="44"/>
      <c r="G205" s="44"/>
      <c r="H205" s="44"/>
    </row>
    <row r="206" spans="4:8">
      <c r="D206" s="44"/>
      <c r="E206" s="44"/>
      <c r="F206" s="44"/>
      <c r="G206" s="44"/>
      <c r="H206" s="44"/>
    </row>
    <row r="207" spans="4:8">
      <c r="D207" s="44"/>
      <c r="E207" s="44"/>
      <c r="F207" s="44"/>
      <c r="G207" s="44"/>
      <c r="H207" s="44"/>
    </row>
    <row r="208" spans="4:8">
      <c r="D208" s="44"/>
      <c r="E208" s="44"/>
      <c r="F208" s="44"/>
      <c r="G208" s="44"/>
      <c r="H208" s="44"/>
    </row>
    <row r="209" spans="4:8">
      <c r="D209" s="44"/>
      <c r="E209" s="44"/>
      <c r="F209" s="44"/>
      <c r="G209" s="44"/>
      <c r="H209" s="44"/>
    </row>
    <row r="210" spans="4:8">
      <c r="D210" s="44"/>
      <c r="E210" s="44"/>
      <c r="F210" s="44"/>
      <c r="G210" s="44"/>
      <c r="H210" s="44"/>
    </row>
    <row r="211" spans="4:8">
      <c r="D211" s="44"/>
      <c r="E211" s="44"/>
      <c r="F211" s="44"/>
      <c r="G211" s="44"/>
      <c r="H211" s="44"/>
    </row>
    <row r="212" spans="4:8">
      <c r="D212" s="44"/>
      <c r="E212" s="44"/>
      <c r="F212" s="44"/>
      <c r="G212" s="44"/>
      <c r="H212" s="44"/>
    </row>
    <row r="213" spans="4:8">
      <c r="D213" s="44"/>
      <c r="E213" s="44"/>
      <c r="F213" s="44"/>
      <c r="G213" s="44"/>
      <c r="H213" s="44"/>
    </row>
    <row r="214" spans="4:8">
      <c r="D214" s="44"/>
      <c r="E214" s="44"/>
      <c r="F214" s="44"/>
      <c r="G214" s="44"/>
      <c r="H214" s="44"/>
    </row>
    <row r="215" spans="4:8">
      <c r="D215" s="44"/>
      <c r="E215" s="44"/>
      <c r="F215" s="44"/>
      <c r="G215" s="44"/>
      <c r="H215" s="44"/>
    </row>
    <row r="216" spans="4:8">
      <c r="D216" s="44"/>
      <c r="E216" s="44"/>
      <c r="F216" s="44"/>
      <c r="G216" s="44"/>
      <c r="H216" s="44"/>
    </row>
    <row r="217" spans="4:8">
      <c r="D217" s="44"/>
      <c r="E217" s="44"/>
      <c r="F217" s="44"/>
      <c r="G217" s="44"/>
      <c r="H217" s="44"/>
    </row>
    <row r="218" spans="4:8">
      <c r="D218" s="44"/>
      <c r="E218" s="44"/>
      <c r="F218" s="44"/>
      <c r="G218" s="44"/>
      <c r="H218" s="44"/>
    </row>
    <row r="219" spans="4:8">
      <c r="D219" s="44"/>
      <c r="E219" s="44"/>
      <c r="F219" s="44"/>
      <c r="G219" s="44"/>
      <c r="H219" s="44"/>
    </row>
    <row r="220" spans="4:8">
      <c r="D220" s="44"/>
      <c r="E220" s="44"/>
      <c r="F220" s="44"/>
      <c r="G220" s="44"/>
      <c r="H220" s="44"/>
    </row>
    <row r="221" spans="4:8">
      <c r="D221" s="44"/>
      <c r="E221" s="44"/>
      <c r="F221" s="44"/>
      <c r="G221" s="44"/>
      <c r="H221" s="44"/>
    </row>
    <row r="222" spans="4:8">
      <c r="D222" s="44"/>
      <c r="E222" s="44"/>
      <c r="F222" s="44"/>
      <c r="G222" s="44"/>
      <c r="H222" s="44"/>
    </row>
    <row r="223" spans="4:8">
      <c r="D223" s="44"/>
      <c r="E223" s="44"/>
      <c r="F223" s="44"/>
      <c r="G223" s="44"/>
      <c r="H223" s="44"/>
    </row>
    <row r="224" spans="4:8">
      <c r="D224" s="44"/>
      <c r="E224" s="44"/>
      <c r="F224" s="44"/>
      <c r="G224" s="44"/>
      <c r="H224" s="44"/>
    </row>
    <row r="225" spans="4:8">
      <c r="D225" s="44"/>
      <c r="E225" s="44"/>
      <c r="F225" s="44"/>
      <c r="G225" s="44"/>
      <c r="H225" s="44"/>
    </row>
    <row r="226" spans="4:8">
      <c r="D226" s="44"/>
      <c r="E226" s="44"/>
      <c r="F226" s="44"/>
      <c r="G226" s="44"/>
      <c r="H226" s="44"/>
    </row>
    <row r="227" spans="4:8">
      <c r="D227" s="44"/>
      <c r="E227" s="44"/>
      <c r="F227" s="44"/>
      <c r="G227" s="44"/>
      <c r="H227" s="44"/>
    </row>
    <row r="228" spans="4:8">
      <c r="D228" s="44"/>
      <c r="E228" s="44"/>
      <c r="F228" s="44"/>
      <c r="G228" s="44"/>
      <c r="H228" s="44"/>
    </row>
    <row r="229" spans="4:8">
      <c r="D229" s="44"/>
      <c r="E229" s="44"/>
      <c r="F229" s="44"/>
      <c r="G229" s="44"/>
      <c r="H229" s="44"/>
    </row>
    <row r="230" spans="4:8">
      <c r="D230" s="44"/>
      <c r="E230" s="44"/>
      <c r="F230" s="44"/>
      <c r="G230" s="44"/>
      <c r="H230" s="44"/>
    </row>
    <row r="231" spans="4:8">
      <c r="D231" s="44"/>
      <c r="E231" s="44"/>
      <c r="F231" s="44"/>
      <c r="G231" s="44"/>
      <c r="H231" s="44"/>
    </row>
    <row r="232" spans="4:8">
      <c r="D232" s="44"/>
      <c r="E232" s="44"/>
      <c r="F232" s="44"/>
      <c r="G232" s="44"/>
      <c r="H232" s="44"/>
    </row>
    <row r="233" spans="4:8">
      <c r="D233" s="44"/>
      <c r="E233" s="44"/>
      <c r="F233" s="44"/>
      <c r="G233" s="44"/>
      <c r="H233" s="44"/>
    </row>
    <row r="234" spans="4:8">
      <c r="D234" s="44"/>
      <c r="E234" s="44"/>
      <c r="F234" s="44"/>
      <c r="G234" s="44"/>
      <c r="H234" s="44"/>
    </row>
    <row r="235" spans="4:8">
      <c r="D235" s="44"/>
      <c r="E235" s="44"/>
      <c r="F235" s="44"/>
      <c r="G235" s="44"/>
      <c r="H235" s="44"/>
    </row>
    <row r="236" spans="4:8">
      <c r="D236" s="44"/>
      <c r="E236" s="44"/>
      <c r="F236" s="44"/>
      <c r="G236" s="44"/>
      <c r="H236" s="44"/>
    </row>
    <row r="237" spans="4:8">
      <c r="D237" s="44"/>
      <c r="E237" s="44"/>
      <c r="F237" s="44"/>
      <c r="G237" s="44"/>
      <c r="H237" s="44"/>
    </row>
    <row r="238" spans="4:8">
      <c r="D238" s="44"/>
      <c r="E238" s="44"/>
      <c r="F238" s="44"/>
      <c r="G238" s="44"/>
      <c r="H238" s="44"/>
    </row>
    <row r="239" spans="4:8">
      <c r="D239" s="44"/>
      <c r="E239" s="44"/>
      <c r="F239" s="44"/>
      <c r="G239" s="44"/>
      <c r="H239" s="44"/>
    </row>
    <row r="240" spans="4:8">
      <c r="D240" s="44"/>
      <c r="E240" s="44"/>
      <c r="F240" s="44"/>
      <c r="G240" s="44"/>
      <c r="H240" s="44"/>
    </row>
    <row r="241" spans="4:8">
      <c r="D241" s="44"/>
      <c r="E241" s="44"/>
      <c r="F241" s="44"/>
      <c r="G241" s="44"/>
      <c r="H241" s="44"/>
    </row>
    <row r="242" spans="4:8">
      <c r="D242" s="44"/>
      <c r="E242" s="44"/>
      <c r="F242" s="44"/>
      <c r="G242" s="44"/>
      <c r="H242" s="44"/>
    </row>
    <row r="243" spans="4:8">
      <c r="D243" s="44"/>
      <c r="E243" s="44"/>
      <c r="F243" s="44"/>
      <c r="G243" s="44"/>
      <c r="H243" s="44"/>
    </row>
    <row r="244" spans="4:8">
      <c r="D244" s="44"/>
      <c r="E244" s="44"/>
      <c r="F244" s="44"/>
      <c r="G244" s="44"/>
      <c r="H244" s="44"/>
    </row>
    <row r="245" spans="4:8">
      <c r="D245" s="44"/>
      <c r="E245" s="44"/>
      <c r="F245" s="44"/>
      <c r="G245" s="44"/>
      <c r="H245" s="44"/>
    </row>
    <row r="246" spans="4:8">
      <c r="D246" s="44"/>
      <c r="E246" s="44"/>
      <c r="F246" s="44"/>
      <c r="G246" s="44"/>
      <c r="H246" s="44"/>
    </row>
    <row r="247" spans="4:8">
      <c r="D247" s="44"/>
      <c r="E247" s="44"/>
      <c r="F247" s="44"/>
      <c r="G247" s="44"/>
      <c r="H247" s="44"/>
    </row>
    <row r="248" spans="4:8">
      <c r="D248" s="44"/>
      <c r="E248" s="44"/>
      <c r="F248" s="44"/>
      <c r="G248" s="44"/>
      <c r="H248" s="44"/>
    </row>
    <row r="249" spans="4:8">
      <c r="D249" s="44"/>
      <c r="E249" s="44"/>
      <c r="F249" s="44"/>
      <c r="G249" s="44"/>
      <c r="H249" s="44"/>
    </row>
    <row r="250" spans="4:8">
      <c r="D250" s="44"/>
      <c r="E250" s="44"/>
      <c r="F250" s="44"/>
      <c r="G250" s="44"/>
      <c r="H250" s="44"/>
    </row>
    <row r="251" spans="4:8">
      <c r="D251" s="44"/>
      <c r="E251" s="44"/>
      <c r="F251" s="44"/>
      <c r="G251" s="44"/>
      <c r="H251" s="44"/>
    </row>
    <row r="252" spans="4:8">
      <c r="D252" s="44"/>
      <c r="E252" s="44"/>
      <c r="F252" s="44"/>
      <c r="G252" s="44"/>
      <c r="H252" s="44"/>
    </row>
    <row r="253" spans="4:8">
      <c r="D253" s="44"/>
      <c r="E253" s="44"/>
      <c r="F253" s="44"/>
      <c r="G253" s="44"/>
      <c r="H253" s="44"/>
    </row>
    <row r="254" spans="4:8">
      <c r="D254" s="44"/>
      <c r="E254" s="44"/>
      <c r="F254" s="44"/>
      <c r="G254" s="44"/>
      <c r="H254" s="44"/>
    </row>
    <row r="255" spans="4:8">
      <c r="D255" s="44"/>
      <c r="E255" s="44"/>
      <c r="F255" s="44"/>
      <c r="G255" s="44"/>
      <c r="H255" s="44"/>
    </row>
    <row r="256" spans="4:8">
      <c r="D256" s="44"/>
      <c r="E256" s="44"/>
      <c r="F256" s="44"/>
      <c r="G256" s="44"/>
      <c r="H256" s="44"/>
    </row>
    <row r="257" spans="4:8">
      <c r="D257" s="44"/>
      <c r="E257" s="44"/>
      <c r="F257" s="44"/>
      <c r="G257" s="44"/>
      <c r="H257" s="44"/>
    </row>
    <row r="258" spans="4:8">
      <c r="D258" s="44"/>
      <c r="E258" s="44"/>
      <c r="F258" s="44"/>
      <c r="G258" s="44"/>
      <c r="H258" s="44"/>
    </row>
    <row r="259" spans="4:8">
      <c r="D259" s="44"/>
      <c r="E259" s="44"/>
      <c r="F259" s="44"/>
      <c r="G259" s="44"/>
      <c r="H259" s="44"/>
    </row>
    <row r="260" spans="4:8">
      <c r="D260" s="44"/>
      <c r="E260" s="44"/>
      <c r="F260" s="44"/>
      <c r="G260" s="44"/>
      <c r="H260" s="44"/>
    </row>
    <row r="261" spans="4:8">
      <c r="D261" s="44"/>
      <c r="E261" s="44"/>
      <c r="F261" s="44"/>
      <c r="G261" s="44"/>
      <c r="H261" s="44"/>
    </row>
    <row r="262" spans="4:8">
      <c r="D262" s="44"/>
      <c r="E262" s="44"/>
      <c r="F262" s="44"/>
      <c r="G262" s="44"/>
      <c r="H262" s="44"/>
    </row>
    <row r="263" spans="4:8">
      <c r="D263" s="44"/>
      <c r="E263" s="44"/>
      <c r="F263" s="44"/>
      <c r="G263" s="44"/>
      <c r="H263" s="44"/>
    </row>
    <row r="264" spans="4:8">
      <c r="D264" s="44"/>
      <c r="E264" s="44"/>
      <c r="F264" s="44"/>
      <c r="G264" s="44"/>
      <c r="H264" s="44"/>
    </row>
    <row r="265" spans="4:8">
      <c r="D265" s="44"/>
      <c r="E265" s="44"/>
      <c r="F265" s="44"/>
      <c r="G265" s="44"/>
      <c r="H265" s="44"/>
    </row>
    <row r="266" spans="4:8">
      <c r="D266" s="44"/>
      <c r="E266" s="44"/>
      <c r="F266" s="44"/>
      <c r="G266" s="44"/>
      <c r="H266" s="44"/>
    </row>
    <row r="267" spans="4:8">
      <c r="D267" s="44"/>
      <c r="E267" s="44"/>
      <c r="F267" s="44"/>
      <c r="G267" s="44"/>
      <c r="H267" s="44"/>
    </row>
    <row r="268" spans="4:8">
      <c r="D268" s="44"/>
      <c r="E268" s="44"/>
      <c r="F268" s="44"/>
      <c r="G268" s="44"/>
      <c r="H268" s="44"/>
    </row>
    <row r="269" spans="4:8">
      <c r="D269" s="44"/>
      <c r="E269" s="44"/>
      <c r="F269" s="44"/>
      <c r="G269" s="44"/>
      <c r="H269" s="44"/>
    </row>
    <row r="270" spans="4:8">
      <c r="D270" s="44"/>
      <c r="E270" s="44"/>
      <c r="F270" s="44"/>
      <c r="G270" s="44"/>
      <c r="H270" s="44"/>
    </row>
    <row r="271" spans="4:8">
      <c r="D271" s="44"/>
      <c r="E271" s="44"/>
      <c r="F271" s="44"/>
      <c r="G271" s="44"/>
      <c r="H271" s="44"/>
    </row>
    <row r="272" spans="4:8">
      <c r="D272" s="44"/>
      <c r="E272" s="44"/>
      <c r="F272" s="44"/>
      <c r="G272" s="44"/>
      <c r="H272" s="44"/>
    </row>
    <row r="273" spans="4:8">
      <c r="D273" s="44"/>
      <c r="E273" s="44"/>
      <c r="F273" s="44"/>
      <c r="G273" s="44"/>
      <c r="H273" s="44"/>
    </row>
    <row r="274" spans="4:8">
      <c r="D274" s="44"/>
      <c r="E274" s="44"/>
      <c r="F274" s="44"/>
      <c r="G274" s="44"/>
      <c r="H274" s="44"/>
    </row>
    <row r="275" spans="4:8">
      <c r="D275" s="44"/>
      <c r="E275" s="44"/>
      <c r="F275" s="44"/>
      <c r="G275" s="44"/>
      <c r="H275" s="44"/>
    </row>
    <row r="276" spans="4:8">
      <c r="D276" s="44"/>
      <c r="E276" s="44"/>
      <c r="F276" s="44"/>
      <c r="G276" s="44"/>
      <c r="H276" s="44"/>
    </row>
    <row r="277" spans="4:8">
      <c r="D277" s="44"/>
      <c r="E277" s="44"/>
      <c r="F277" s="44"/>
      <c r="G277" s="44"/>
      <c r="H277" s="44"/>
    </row>
    <row r="278" spans="4:8">
      <c r="D278" s="44"/>
      <c r="E278" s="44"/>
      <c r="F278" s="44"/>
      <c r="G278" s="44"/>
      <c r="H278" s="44"/>
    </row>
    <row r="279" spans="4:8">
      <c r="D279" s="44"/>
      <c r="E279" s="44"/>
      <c r="F279" s="44"/>
      <c r="G279" s="44"/>
      <c r="H279" s="44"/>
    </row>
    <row r="280" spans="4:8">
      <c r="D280" s="44"/>
      <c r="E280" s="44"/>
      <c r="F280" s="44"/>
      <c r="G280" s="44"/>
      <c r="H280" s="44"/>
    </row>
    <row r="281" spans="4:8">
      <c r="D281" s="44"/>
      <c r="E281" s="44"/>
      <c r="F281" s="44"/>
      <c r="G281" s="44"/>
      <c r="H281" s="44"/>
    </row>
    <row r="282" spans="4:8">
      <c r="D282" s="44"/>
      <c r="E282" s="44"/>
      <c r="F282" s="44"/>
      <c r="G282" s="44"/>
      <c r="H282" s="44"/>
    </row>
    <row r="283" spans="4:8">
      <c r="D283" s="44"/>
      <c r="E283" s="44"/>
      <c r="F283" s="44"/>
      <c r="G283" s="44"/>
      <c r="H283" s="44"/>
    </row>
    <row r="284" spans="4:8">
      <c r="D284" s="44"/>
      <c r="E284" s="44"/>
      <c r="F284" s="44"/>
      <c r="G284" s="44"/>
      <c r="H284" s="44"/>
    </row>
    <row r="285" spans="4:8">
      <c r="D285" s="44"/>
      <c r="E285" s="44"/>
      <c r="F285" s="44"/>
      <c r="G285" s="44"/>
      <c r="H285" s="44"/>
    </row>
    <row r="286" spans="4:8">
      <c r="D286" s="44"/>
      <c r="E286" s="44"/>
      <c r="F286" s="44"/>
      <c r="G286" s="44"/>
      <c r="H286" s="44"/>
    </row>
    <row r="287" spans="4:8">
      <c r="D287" s="44"/>
      <c r="E287" s="44"/>
      <c r="F287" s="44"/>
      <c r="G287" s="44"/>
      <c r="H287" s="44"/>
    </row>
    <row r="288" spans="4:8">
      <c r="D288" s="44"/>
      <c r="E288" s="44"/>
      <c r="F288" s="44"/>
      <c r="G288" s="44"/>
      <c r="H288" s="44"/>
    </row>
    <row r="289" spans="4:8">
      <c r="D289" s="44"/>
      <c r="E289" s="44"/>
      <c r="F289" s="44"/>
      <c r="G289" s="44"/>
      <c r="H289" s="44"/>
    </row>
    <row r="290" spans="4:8">
      <c r="D290" s="44"/>
      <c r="E290" s="44"/>
      <c r="F290" s="44"/>
      <c r="G290" s="44"/>
      <c r="H290" s="44"/>
    </row>
    <row r="291" spans="4:8">
      <c r="D291" s="44"/>
      <c r="E291" s="44"/>
      <c r="F291" s="44"/>
      <c r="G291" s="44"/>
      <c r="H291" s="44"/>
    </row>
    <row r="292" spans="4:8">
      <c r="D292" s="44"/>
      <c r="E292" s="44"/>
      <c r="F292" s="44"/>
      <c r="G292" s="44"/>
      <c r="H292" s="44"/>
    </row>
    <row r="293" spans="4:8">
      <c r="D293" s="44"/>
      <c r="E293" s="44"/>
      <c r="F293" s="44"/>
      <c r="G293" s="44"/>
      <c r="H293" s="44"/>
    </row>
    <row r="294" spans="4:8">
      <c r="D294" s="44"/>
      <c r="E294" s="44"/>
      <c r="F294" s="44"/>
      <c r="G294" s="44"/>
      <c r="H294" s="44"/>
    </row>
    <row r="295" spans="4:8">
      <c r="D295" s="44"/>
      <c r="E295" s="44"/>
      <c r="F295" s="44"/>
      <c r="G295" s="44"/>
      <c r="H295" s="44"/>
    </row>
    <row r="296" spans="4:8">
      <c r="D296" s="44"/>
      <c r="E296" s="44"/>
      <c r="F296" s="44"/>
      <c r="G296" s="44"/>
      <c r="H296" s="44"/>
    </row>
    <row r="297" spans="4:8">
      <c r="D297" s="44"/>
      <c r="E297" s="44"/>
      <c r="F297" s="44"/>
      <c r="G297" s="44"/>
      <c r="H297" s="44"/>
    </row>
    <row r="298" spans="4:8">
      <c r="D298" s="44"/>
      <c r="E298" s="44"/>
      <c r="F298" s="44"/>
      <c r="G298" s="44"/>
      <c r="H298" s="44"/>
    </row>
    <row r="299" spans="4:8">
      <c r="D299" s="44"/>
      <c r="E299" s="44"/>
      <c r="F299" s="44"/>
      <c r="G299" s="44"/>
      <c r="H299" s="44"/>
    </row>
    <row r="300" spans="4:8">
      <c r="D300" s="44"/>
      <c r="E300" s="44"/>
      <c r="F300" s="44"/>
      <c r="G300" s="44"/>
      <c r="H300" s="44"/>
    </row>
    <row r="301" spans="4:8">
      <c r="D301" s="44"/>
      <c r="E301" s="44"/>
      <c r="F301" s="44"/>
      <c r="G301" s="44"/>
      <c r="H301" s="44"/>
    </row>
    <row r="302" spans="4:8">
      <c r="D302" s="44"/>
      <c r="E302" s="44"/>
      <c r="F302" s="44"/>
      <c r="G302" s="44"/>
      <c r="H302" s="44"/>
    </row>
    <row r="303" spans="4:8">
      <c r="D303" s="44"/>
      <c r="E303" s="44"/>
      <c r="F303" s="44"/>
      <c r="G303" s="44"/>
      <c r="H303" s="44"/>
    </row>
    <row r="304" spans="4:8">
      <c r="D304" s="44"/>
      <c r="E304" s="44"/>
      <c r="F304" s="44"/>
      <c r="G304" s="44"/>
      <c r="H304" s="44"/>
    </row>
    <row r="305" spans="4:8">
      <c r="D305" s="44"/>
      <c r="E305" s="44"/>
      <c r="F305" s="44"/>
      <c r="G305" s="44"/>
      <c r="H305" s="44"/>
    </row>
    <row r="306" spans="4:8">
      <c r="D306" s="44"/>
      <c r="E306" s="44"/>
      <c r="F306" s="44"/>
      <c r="G306" s="44"/>
      <c r="H306" s="44"/>
    </row>
    <row r="307" spans="4:8">
      <c r="D307" s="44"/>
      <c r="E307" s="44"/>
      <c r="F307" s="44"/>
      <c r="G307" s="44"/>
      <c r="H307" s="44"/>
    </row>
    <row r="308" spans="4:8">
      <c r="D308" s="44"/>
      <c r="E308" s="44"/>
      <c r="F308" s="44"/>
      <c r="G308" s="44"/>
      <c r="H308" s="44"/>
    </row>
    <row r="309" spans="4:8">
      <c r="D309" s="44"/>
      <c r="E309" s="44"/>
      <c r="F309" s="44"/>
      <c r="G309" s="44"/>
      <c r="H309" s="44"/>
    </row>
    <row r="310" spans="4:8">
      <c r="D310" s="44"/>
      <c r="E310" s="44"/>
      <c r="F310" s="44"/>
      <c r="G310" s="44"/>
      <c r="H310" s="44"/>
    </row>
    <row r="311" spans="4:8">
      <c r="D311" s="44"/>
      <c r="E311" s="44"/>
      <c r="F311" s="44"/>
      <c r="G311" s="44"/>
      <c r="H311" s="44"/>
    </row>
    <row r="312" spans="4:8">
      <c r="D312" s="44"/>
      <c r="E312" s="44"/>
      <c r="F312" s="44"/>
      <c r="G312" s="44"/>
      <c r="H312" s="44"/>
    </row>
    <row r="313" spans="4:8">
      <c r="D313" s="44"/>
      <c r="E313" s="44"/>
      <c r="F313" s="44"/>
      <c r="G313" s="44"/>
      <c r="H313" s="44"/>
    </row>
    <row r="314" spans="4:8">
      <c r="D314" s="44"/>
      <c r="E314" s="44"/>
      <c r="F314" s="44"/>
      <c r="G314" s="44"/>
      <c r="H314" s="44"/>
    </row>
    <row r="315" spans="4:8">
      <c r="D315" s="44"/>
      <c r="E315" s="44"/>
      <c r="F315" s="44"/>
      <c r="G315" s="44"/>
      <c r="H315" s="44"/>
    </row>
    <row r="316" spans="4:8">
      <c r="D316" s="44"/>
      <c r="E316" s="44"/>
      <c r="F316" s="44"/>
      <c r="G316" s="44"/>
      <c r="H316" s="44"/>
    </row>
    <row r="317" spans="4:8">
      <c r="D317" s="44"/>
      <c r="E317" s="44"/>
      <c r="F317" s="44"/>
      <c r="G317" s="44"/>
      <c r="H317" s="44"/>
    </row>
    <row r="318" spans="4:8">
      <c r="D318" s="44"/>
      <c r="E318" s="44"/>
      <c r="F318" s="44"/>
      <c r="G318" s="44"/>
      <c r="H318" s="44"/>
    </row>
    <row r="319" spans="4:8">
      <c r="D319" s="44"/>
      <c r="E319" s="44"/>
      <c r="F319" s="44"/>
      <c r="G319" s="44"/>
      <c r="H319" s="44"/>
    </row>
    <row r="320" spans="4:8">
      <c r="D320" s="44"/>
      <c r="E320" s="44"/>
      <c r="F320" s="44"/>
      <c r="G320" s="44"/>
      <c r="H320" s="44"/>
    </row>
    <row r="321" spans="4:8">
      <c r="D321" s="44"/>
      <c r="E321" s="44"/>
      <c r="F321" s="44"/>
      <c r="G321" s="44"/>
      <c r="H321" s="44"/>
    </row>
    <row r="322" spans="4:8">
      <c r="D322" s="44"/>
      <c r="E322" s="44"/>
      <c r="F322" s="44"/>
      <c r="G322" s="44"/>
      <c r="H322" s="44"/>
    </row>
    <row r="323" spans="4:8">
      <c r="D323" s="44"/>
      <c r="E323" s="44"/>
      <c r="F323" s="44"/>
      <c r="G323" s="44"/>
      <c r="H323" s="44"/>
    </row>
    <row r="324" spans="4:8">
      <c r="D324" s="44"/>
      <c r="E324" s="44"/>
      <c r="F324" s="44"/>
      <c r="G324" s="44"/>
      <c r="H324" s="44"/>
    </row>
    <row r="325" spans="4:8">
      <c r="D325" s="44"/>
      <c r="E325" s="44"/>
      <c r="F325" s="44"/>
      <c r="G325" s="44"/>
      <c r="H325" s="44"/>
    </row>
    <row r="326" spans="4:8">
      <c r="D326" s="44"/>
      <c r="E326" s="44"/>
      <c r="F326" s="44"/>
      <c r="G326" s="44"/>
      <c r="H326" s="44"/>
    </row>
    <row r="327" spans="4:8">
      <c r="D327" s="44"/>
      <c r="E327" s="44"/>
      <c r="F327" s="44"/>
      <c r="G327" s="44"/>
      <c r="H327" s="44"/>
    </row>
    <row r="328" spans="4:8">
      <c r="D328" s="44"/>
      <c r="E328" s="44"/>
      <c r="F328" s="44"/>
      <c r="G328" s="44"/>
      <c r="H328" s="44"/>
    </row>
    <row r="329" spans="4:8">
      <c r="D329" s="44"/>
      <c r="E329" s="44"/>
      <c r="F329" s="44"/>
      <c r="G329" s="44"/>
      <c r="H329" s="44"/>
    </row>
    <row r="330" spans="4:8">
      <c r="D330" s="44"/>
      <c r="E330" s="44"/>
      <c r="F330" s="44"/>
      <c r="G330" s="44"/>
      <c r="H330" s="44"/>
    </row>
    <row r="331" spans="4:8">
      <c r="D331" s="44"/>
      <c r="E331" s="44"/>
      <c r="F331" s="44"/>
      <c r="G331" s="44"/>
      <c r="H331" s="44"/>
    </row>
    <row r="332" spans="4:8">
      <c r="D332" s="44"/>
      <c r="E332" s="44"/>
      <c r="F332" s="44"/>
      <c r="G332" s="44"/>
      <c r="H332" s="44"/>
    </row>
    <row r="333" spans="4:8">
      <c r="D333" s="44"/>
      <c r="E333" s="44"/>
      <c r="F333" s="44"/>
      <c r="G333" s="44"/>
      <c r="H333" s="44"/>
    </row>
    <row r="334" spans="4:8">
      <c r="D334" s="44"/>
      <c r="E334" s="44"/>
      <c r="F334" s="44"/>
      <c r="G334" s="44"/>
      <c r="H334" s="44"/>
    </row>
    <row r="335" spans="4:8">
      <c r="D335" s="44"/>
      <c r="E335" s="44"/>
      <c r="F335" s="44"/>
      <c r="G335" s="44"/>
      <c r="H335" s="44"/>
    </row>
    <row r="336" spans="4:8">
      <c r="D336" s="44"/>
      <c r="E336" s="44"/>
      <c r="F336" s="44"/>
      <c r="G336" s="44"/>
      <c r="H336" s="44"/>
    </row>
    <row r="337" spans="4:8">
      <c r="D337" s="44"/>
      <c r="E337" s="44"/>
      <c r="F337" s="44"/>
      <c r="G337" s="44"/>
      <c r="H337" s="44"/>
    </row>
    <row r="338" spans="4:8">
      <c r="D338" s="44"/>
      <c r="E338" s="44"/>
      <c r="F338" s="44"/>
      <c r="G338" s="44"/>
      <c r="H338" s="44"/>
    </row>
    <row r="339" spans="4:8">
      <c r="D339" s="44"/>
      <c r="E339" s="44"/>
      <c r="F339" s="44"/>
      <c r="G339" s="44"/>
      <c r="H339" s="44"/>
    </row>
    <row r="340" spans="4:8">
      <c r="D340" s="44"/>
      <c r="E340" s="44"/>
      <c r="F340" s="44"/>
      <c r="G340" s="44"/>
      <c r="H340" s="44"/>
    </row>
    <row r="341" spans="4:8">
      <c r="D341" s="44"/>
      <c r="E341" s="44"/>
      <c r="F341" s="44"/>
      <c r="G341" s="44"/>
      <c r="H341" s="44"/>
    </row>
    <row r="342" spans="4:8">
      <c r="D342" s="44"/>
      <c r="E342" s="44"/>
      <c r="F342" s="44"/>
      <c r="G342" s="44"/>
      <c r="H342" s="44"/>
    </row>
    <row r="343" spans="4:8">
      <c r="D343" s="44"/>
      <c r="E343" s="44"/>
      <c r="F343" s="44"/>
      <c r="G343" s="44"/>
      <c r="H343" s="44"/>
    </row>
    <row r="344" spans="4:8">
      <c r="D344" s="44"/>
      <c r="E344" s="44"/>
      <c r="F344" s="44"/>
      <c r="G344" s="44"/>
      <c r="H344" s="44"/>
    </row>
    <row r="345" spans="4:8">
      <c r="D345" s="44"/>
      <c r="E345" s="44"/>
      <c r="F345" s="44"/>
      <c r="G345" s="44"/>
      <c r="H345" s="44"/>
    </row>
    <row r="346" spans="4:8">
      <c r="D346" s="44"/>
      <c r="E346" s="44"/>
      <c r="F346" s="44"/>
      <c r="G346" s="44"/>
      <c r="H346" s="44"/>
    </row>
    <row r="347" spans="4:8">
      <c r="D347" s="44"/>
      <c r="E347" s="44"/>
      <c r="F347" s="44"/>
      <c r="G347" s="44"/>
      <c r="H347" s="44"/>
    </row>
    <row r="348" spans="4:8">
      <c r="D348" s="44"/>
      <c r="E348" s="44"/>
      <c r="F348" s="44"/>
      <c r="G348" s="44"/>
      <c r="H348" s="44"/>
    </row>
    <row r="349" spans="4:8">
      <c r="D349" s="44"/>
      <c r="E349" s="44"/>
      <c r="F349" s="44"/>
      <c r="G349" s="44"/>
      <c r="H349" s="44"/>
    </row>
    <row r="350" spans="4:8">
      <c r="D350" s="44"/>
      <c r="E350" s="44"/>
      <c r="F350" s="44"/>
      <c r="G350" s="44"/>
      <c r="H350" s="44"/>
    </row>
    <row r="351" spans="4:8">
      <c r="D351" s="44"/>
      <c r="E351" s="44"/>
      <c r="F351" s="44"/>
      <c r="G351" s="44"/>
      <c r="H351" s="44"/>
    </row>
    <row r="352" spans="4:8">
      <c r="D352" s="44"/>
      <c r="E352" s="44"/>
      <c r="F352" s="44"/>
      <c r="G352" s="44"/>
      <c r="H352" s="44"/>
    </row>
    <row r="353" spans="4:8">
      <c r="D353" s="44"/>
      <c r="E353" s="44"/>
      <c r="F353" s="44"/>
      <c r="G353" s="44"/>
      <c r="H353" s="44"/>
    </row>
    <row r="354" spans="4:8">
      <c r="D354" s="44"/>
      <c r="E354" s="44"/>
      <c r="F354" s="44"/>
      <c r="G354" s="44"/>
      <c r="H354" s="44"/>
    </row>
    <row r="355" spans="4:8">
      <c r="D355" s="44"/>
      <c r="E355" s="44"/>
      <c r="F355" s="44"/>
      <c r="G355" s="44"/>
      <c r="H355" s="44"/>
    </row>
    <row r="356" spans="4:8">
      <c r="D356" s="44"/>
      <c r="E356" s="44"/>
      <c r="F356" s="44"/>
      <c r="G356" s="44"/>
      <c r="H356" s="44"/>
    </row>
    <row r="357" spans="4:8">
      <c r="D357" s="44"/>
      <c r="E357" s="44"/>
      <c r="F357" s="44"/>
      <c r="G357" s="44"/>
      <c r="H357" s="44"/>
    </row>
    <row r="358" spans="4:8">
      <c r="D358" s="44"/>
      <c r="E358" s="44"/>
      <c r="F358" s="44"/>
      <c r="G358" s="44"/>
      <c r="H358" s="44"/>
    </row>
    <row r="359" spans="4:8">
      <c r="D359" s="44"/>
      <c r="E359" s="44"/>
      <c r="F359" s="44"/>
      <c r="G359" s="44"/>
      <c r="H359" s="44"/>
    </row>
    <row r="360" spans="4:8">
      <c r="D360" s="44"/>
      <c r="E360" s="44"/>
      <c r="F360" s="44"/>
      <c r="G360" s="44"/>
      <c r="H360" s="44"/>
    </row>
    <row r="361" spans="4:8">
      <c r="D361" s="44"/>
      <c r="E361" s="44"/>
      <c r="F361" s="44"/>
      <c r="G361" s="44"/>
      <c r="H361" s="44"/>
    </row>
    <row r="362" spans="4:8">
      <c r="D362" s="44"/>
      <c r="E362" s="44"/>
      <c r="F362" s="44"/>
      <c r="G362" s="44"/>
      <c r="H362" s="44"/>
    </row>
    <row r="363" spans="4:8">
      <c r="D363" s="44"/>
      <c r="E363" s="44"/>
      <c r="F363" s="44"/>
      <c r="G363" s="44"/>
      <c r="H363" s="44"/>
    </row>
    <row r="364" spans="4:8">
      <c r="D364" s="44"/>
      <c r="E364" s="44"/>
      <c r="F364" s="44"/>
      <c r="G364" s="44"/>
      <c r="H364" s="44"/>
    </row>
    <row r="365" spans="4:8">
      <c r="D365" s="44"/>
      <c r="E365" s="44"/>
      <c r="F365" s="44"/>
      <c r="G365" s="44"/>
      <c r="H365" s="44"/>
    </row>
    <row r="366" spans="4:8">
      <c r="D366" s="44"/>
      <c r="E366" s="44"/>
      <c r="F366" s="44"/>
      <c r="G366" s="44"/>
      <c r="H366" s="44"/>
    </row>
    <row r="367" spans="4:8">
      <c r="D367" s="44"/>
      <c r="E367" s="44"/>
      <c r="F367" s="44"/>
      <c r="G367" s="44"/>
      <c r="H367" s="44"/>
    </row>
    <row r="368" spans="4:8">
      <c r="D368" s="44"/>
      <c r="E368" s="44"/>
      <c r="F368" s="44"/>
      <c r="G368" s="44"/>
      <c r="H368" s="44"/>
    </row>
    <row r="369" spans="4:8">
      <c r="D369" s="44"/>
      <c r="E369" s="44"/>
      <c r="F369" s="44"/>
      <c r="G369" s="44"/>
      <c r="H369" s="44"/>
    </row>
    <row r="370" spans="4:8">
      <c r="D370" s="44"/>
      <c r="E370" s="44"/>
      <c r="F370" s="44"/>
      <c r="G370" s="44"/>
      <c r="H370" s="44"/>
    </row>
    <row r="371" spans="4:8">
      <c r="D371" s="44"/>
      <c r="E371" s="44"/>
      <c r="F371" s="44"/>
      <c r="G371" s="44"/>
      <c r="H371" s="44"/>
    </row>
    <row r="372" spans="4:8">
      <c r="D372" s="44"/>
      <c r="E372" s="44"/>
      <c r="F372" s="44"/>
      <c r="G372" s="44"/>
      <c r="H372" s="44"/>
    </row>
    <row r="373" spans="4:8">
      <c r="D373" s="44"/>
      <c r="E373" s="44"/>
      <c r="F373" s="44"/>
      <c r="G373" s="44"/>
      <c r="H373" s="44"/>
    </row>
    <row r="374" spans="4:8">
      <c r="D374" s="44"/>
      <c r="E374" s="44"/>
      <c r="F374" s="44"/>
      <c r="G374" s="44"/>
      <c r="H374" s="44"/>
    </row>
    <row r="375" spans="4:8">
      <c r="D375" s="44"/>
      <c r="E375" s="44"/>
      <c r="F375" s="44"/>
      <c r="G375" s="44"/>
      <c r="H375" s="44"/>
    </row>
    <row r="376" spans="4:8">
      <c r="D376" s="44"/>
      <c r="E376" s="44"/>
      <c r="F376" s="44"/>
      <c r="G376" s="44"/>
      <c r="H376" s="44"/>
    </row>
    <row r="377" spans="4:8">
      <c r="D377" s="44"/>
      <c r="E377" s="44"/>
      <c r="F377" s="44"/>
      <c r="G377" s="44"/>
      <c r="H377" s="44"/>
    </row>
    <row r="378" spans="4:8">
      <c r="D378" s="44"/>
      <c r="E378" s="44"/>
      <c r="F378" s="44"/>
      <c r="G378" s="44"/>
      <c r="H378" s="44"/>
    </row>
    <row r="379" spans="4:8">
      <c r="D379" s="44"/>
      <c r="E379" s="44"/>
      <c r="F379" s="44"/>
      <c r="G379" s="44"/>
      <c r="H379" s="44"/>
    </row>
    <row r="380" spans="4:8">
      <c r="D380" s="44"/>
      <c r="E380" s="44"/>
      <c r="F380" s="44"/>
      <c r="G380" s="44"/>
      <c r="H380" s="44"/>
    </row>
    <row r="381" spans="4:8">
      <c r="D381" s="44"/>
      <c r="E381" s="44"/>
      <c r="F381" s="44"/>
      <c r="G381" s="44"/>
      <c r="H381" s="44"/>
    </row>
    <row r="382" spans="4:8">
      <c r="D382" s="44"/>
      <c r="E382" s="44"/>
      <c r="F382" s="44"/>
      <c r="G382" s="44"/>
      <c r="H382" s="44"/>
    </row>
    <row r="383" spans="4:8">
      <c r="D383" s="44"/>
      <c r="E383" s="44"/>
      <c r="F383" s="44"/>
      <c r="G383" s="44"/>
      <c r="H383" s="44"/>
    </row>
    <row r="384" spans="4:8">
      <c r="D384" s="44"/>
      <c r="E384" s="44"/>
      <c r="F384" s="44"/>
      <c r="G384" s="44"/>
      <c r="H384" s="44"/>
    </row>
  </sheetData>
  <mergeCells count="29">
    <mergeCell ref="B59:C59"/>
    <mergeCell ref="B60:C60"/>
    <mergeCell ref="A46:H46"/>
    <mergeCell ref="B49:C49"/>
    <mergeCell ref="A50:H50"/>
    <mergeCell ref="B54:C54"/>
    <mergeCell ref="B55:C55"/>
    <mergeCell ref="A56:H56"/>
    <mergeCell ref="B45:C45"/>
    <mergeCell ref="A26:H26"/>
    <mergeCell ref="B28:C28"/>
    <mergeCell ref="A29:H29"/>
    <mergeCell ref="B31:C31"/>
    <mergeCell ref="A32:H32"/>
    <mergeCell ref="B33:C33"/>
    <mergeCell ref="A34:H34"/>
    <mergeCell ref="B36:C36"/>
    <mergeCell ref="B37:C37"/>
    <mergeCell ref="A38:H38"/>
    <mergeCell ref="B44:C44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78740157480314965" right="0.39370078740157483" top="0.43307086614173229" bottom="0.47244094488188981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J389"/>
  <sheetViews>
    <sheetView showGridLines="0" tabSelected="1" view="pageBreakPreview" topLeftCell="A64" zoomScaleNormal="100" zoomScaleSheetLayoutView="100" workbookViewId="0">
      <selection activeCell="H81" sqref="A1:H81"/>
    </sheetView>
  </sheetViews>
  <sheetFormatPr defaultRowHeight="12.75"/>
  <cols>
    <col min="1" max="1" width="5" style="16" customWidth="1"/>
    <col min="2" max="2" width="17.85546875" style="17" customWidth="1"/>
    <col min="3" max="3" width="48.42578125" style="17" customWidth="1"/>
    <col min="4" max="4" width="14.5703125" style="24" customWidth="1"/>
    <col min="5" max="5" width="13" style="24" customWidth="1"/>
    <col min="6" max="6" width="13.42578125" style="24" customWidth="1"/>
    <col min="7" max="7" width="14.140625" style="24" customWidth="1"/>
    <col min="8" max="8" width="16.42578125" style="24" customWidth="1"/>
    <col min="9" max="16384" width="9.140625" style="20"/>
  </cols>
  <sheetData>
    <row r="1" spans="2:8">
      <c r="D1" s="18"/>
      <c r="E1" s="18"/>
      <c r="F1" s="18"/>
      <c r="G1" s="18"/>
      <c r="H1" s="19" t="s">
        <v>5</v>
      </c>
    </row>
    <row r="2" spans="2:8">
      <c r="B2" s="17" t="s">
        <v>7</v>
      </c>
      <c r="C2" s="21"/>
      <c r="D2" s="22"/>
      <c r="E2" s="22"/>
      <c r="F2" s="22"/>
      <c r="G2" s="22"/>
      <c r="H2" s="18"/>
    </row>
    <row r="3" spans="2:8">
      <c r="D3" s="23" t="s">
        <v>8</v>
      </c>
      <c r="F3" s="18"/>
      <c r="G3" s="18"/>
      <c r="H3" s="18"/>
    </row>
    <row r="4" spans="2:8">
      <c r="B4" s="17" t="s">
        <v>13</v>
      </c>
      <c r="C4" s="25"/>
      <c r="D4" s="18"/>
      <c r="E4" s="23"/>
      <c r="F4" s="18"/>
      <c r="G4" s="18"/>
      <c r="H4" s="18"/>
    </row>
    <row r="5" spans="2:8">
      <c r="D5" s="18"/>
      <c r="E5" s="23"/>
      <c r="F5" s="18"/>
      <c r="G5" s="18"/>
      <c r="H5" s="18"/>
    </row>
    <row r="6" spans="2:8">
      <c r="B6" s="17" t="s">
        <v>77</v>
      </c>
      <c r="D6" s="18"/>
      <c r="E6" s="23"/>
      <c r="F6" s="18"/>
      <c r="G6" s="18"/>
      <c r="H6" s="18"/>
    </row>
    <row r="7" spans="2:8">
      <c r="B7" s="17" t="s">
        <v>15</v>
      </c>
      <c r="D7" s="18"/>
      <c r="E7" s="18"/>
      <c r="F7" s="18"/>
      <c r="G7" s="18"/>
      <c r="H7" s="18"/>
    </row>
    <row r="8" spans="2:8">
      <c r="C8" s="21"/>
      <c r="D8" s="22"/>
      <c r="E8" s="26"/>
      <c r="F8" s="22"/>
      <c r="G8" s="22"/>
      <c r="H8" s="18"/>
    </row>
    <row r="9" spans="2:8">
      <c r="D9" s="23" t="s">
        <v>9</v>
      </c>
      <c r="F9" s="18"/>
      <c r="G9" s="18"/>
      <c r="H9" s="18"/>
    </row>
    <row r="10" spans="2:8">
      <c r="D10" s="18"/>
      <c r="E10" s="23"/>
      <c r="F10" s="18"/>
      <c r="G10" s="18"/>
      <c r="H10" s="18"/>
    </row>
    <row r="11" spans="2:8">
      <c r="B11" s="17" t="s">
        <v>14</v>
      </c>
      <c r="H11" s="18"/>
    </row>
    <row r="12" spans="2:8">
      <c r="G12" s="18"/>
      <c r="H12" s="18"/>
    </row>
    <row r="13" spans="2:8">
      <c r="D13" s="27" t="s">
        <v>6</v>
      </c>
      <c r="F13" s="18"/>
      <c r="G13" s="18"/>
      <c r="H13" s="18"/>
    </row>
    <row r="14" spans="2:8">
      <c r="D14" s="28"/>
      <c r="F14" s="18"/>
      <c r="G14" s="18"/>
      <c r="H14" s="18"/>
    </row>
    <row r="15" spans="2:8">
      <c r="C15" s="21"/>
      <c r="D15" s="22" t="s">
        <v>76</v>
      </c>
      <c r="E15" s="26"/>
      <c r="F15" s="22"/>
      <c r="G15" s="22"/>
      <c r="H15" s="18"/>
    </row>
    <row r="16" spans="2:8">
      <c r="D16" s="29" t="s">
        <v>0</v>
      </c>
      <c r="F16" s="18"/>
      <c r="G16" s="18"/>
      <c r="H16" s="18"/>
    </row>
    <row r="17" spans="1:8">
      <c r="H17" s="18"/>
    </row>
    <row r="18" spans="1:8">
      <c r="B18" s="30" t="s">
        <v>74</v>
      </c>
      <c r="D18" s="28"/>
      <c r="E18" s="18"/>
      <c r="F18" s="18"/>
      <c r="G18" s="18"/>
      <c r="H18" s="18"/>
    </row>
    <row r="19" spans="1:8">
      <c r="D19" s="28"/>
      <c r="E19" s="18"/>
      <c r="F19" s="18"/>
      <c r="G19" s="18"/>
      <c r="H19" s="18"/>
    </row>
    <row r="20" spans="1:8">
      <c r="D20" s="18"/>
      <c r="E20" s="18"/>
      <c r="F20" s="18"/>
      <c r="G20" s="18"/>
      <c r="H20" s="18"/>
    </row>
    <row r="21" spans="1:8" ht="12.75" customHeight="1">
      <c r="A21" s="78" t="s">
        <v>1</v>
      </c>
      <c r="B21" s="79" t="s">
        <v>10</v>
      </c>
      <c r="C21" s="79" t="s">
        <v>11</v>
      </c>
      <c r="D21" s="80" t="s">
        <v>94</v>
      </c>
      <c r="E21" s="80"/>
      <c r="F21" s="80"/>
      <c r="G21" s="80"/>
      <c r="H21" s="78" t="s">
        <v>93</v>
      </c>
    </row>
    <row r="22" spans="1:8">
      <c r="A22" s="78"/>
      <c r="B22" s="79"/>
      <c r="C22" s="79"/>
      <c r="D22" s="78" t="s">
        <v>12</v>
      </c>
      <c r="E22" s="78" t="s">
        <v>2</v>
      </c>
      <c r="F22" s="78" t="s">
        <v>3</v>
      </c>
      <c r="G22" s="78" t="s">
        <v>4</v>
      </c>
      <c r="H22" s="78"/>
    </row>
    <row r="23" spans="1:8">
      <c r="A23" s="78"/>
      <c r="B23" s="79"/>
      <c r="C23" s="79"/>
      <c r="D23" s="78"/>
      <c r="E23" s="78"/>
      <c r="F23" s="78"/>
      <c r="G23" s="78"/>
      <c r="H23" s="78"/>
    </row>
    <row r="24" spans="1:8">
      <c r="A24" s="78"/>
      <c r="B24" s="79"/>
      <c r="C24" s="79"/>
      <c r="D24" s="78"/>
      <c r="E24" s="78"/>
      <c r="F24" s="78"/>
      <c r="G24" s="78"/>
      <c r="H24" s="78"/>
    </row>
    <row r="25" spans="1:8">
      <c r="A25" s="31">
        <v>1</v>
      </c>
      <c r="B25" s="32">
        <v>2</v>
      </c>
      <c r="C25" s="32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</row>
    <row r="26" spans="1:8">
      <c r="A26" s="83" t="s">
        <v>16</v>
      </c>
      <c r="B26" s="84"/>
      <c r="C26" s="84"/>
      <c r="D26" s="84"/>
      <c r="E26" s="84"/>
      <c r="F26" s="84"/>
      <c r="G26" s="84"/>
      <c r="H26" s="84"/>
    </row>
    <row r="27" spans="1:8">
      <c r="A27" s="65"/>
      <c r="B27" s="33"/>
      <c r="C27" s="33"/>
      <c r="D27" s="34"/>
      <c r="E27" s="35"/>
      <c r="F27" s="35"/>
      <c r="G27" s="35"/>
      <c r="H27" s="36">
        <f>D27</f>
        <v>0</v>
      </c>
    </row>
    <row r="28" spans="1:8">
      <c r="A28" s="37"/>
      <c r="B28" s="81" t="s">
        <v>17</v>
      </c>
      <c r="C28" s="82"/>
      <c r="D28" s="38">
        <f>D27</f>
        <v>0</v>
      </c>
      <c r="E28" s="39"/>
      <c r="F28" s="39"/>
      <c r="G28" s="39"/>
      <c r="H28" s="39">
        <f>D28</f>
        <v>0</v>
      </c>
    </row>
    <row r="29" spans="1:8">
      <c r="A29" s="83" t="s">
        <v>18</v>
      </c>
      <c r="B29" s="84"/>
      <c r="C29" s="84"/>
      <c r="D29" s="84"/>
      <c r="E29" s="84"/>
      <c r="F29" s="84"/>
      <c r="G29" s="84"/>
      <c r="H29" s="84"/>
    </row>
    <row r="30" spans="1:8" ht="25.5">
      <c r="A30" s="40">
        <v>1</v>
      </c>
      <c r="B30" s="33" t="s">
        <v>80</v>
      </c>
      <c r="C30" s="33" t="s">
        <v>81</v>
      </c>
      <c r="D30" s="53">
        <f>33542/1000</f>
        <v>33.542000000000002</v>
      </c>
      <c r="E30" s="52"/>
      <c r="F30" s="52"/>
      <c r="G30" s="52"/>
      <c r="H30" s="53">
        <f>D30</f>
        <v>33.542000000000002</v>
      </c>
    </row>
    <row r="31" spans="1:8" ht="27.95" customHeight="1">
      <c r="A31" s="37"/>
      <c r="B31" s="81" t="s">
        <v>19</v>
      </c>
      <c r="C31" s="82"/>
      <c r="D31" s="54">
        <f>SUM(D30:D30)</f>
        <v>33.542000000000002</v>
      </c>
      <c r="E31" s="55"/>
      <c r="F31" s="55"/>
      <c r="G31" s="55"/>
      <c r="H31" s="54">
        <f>SUM(H30:H30)</f>
        <v>33.542000000000002</v>
      </c>
    </row>
    <row r="32" spans="1:8">
      <c r="A32" s="83" t="s">
        <v>20</v>
      </c>
      <c r="B32" s="83"/>
      <c r="C32" s="83"/>
      <c r="D32" s="83"/>
      <c r="E32" s="83"/>
      <c r="F32" s="83"/>
      <c r="G32" s="83"/>
      <c r="H32" s="83"/>
    </row>
    <row r="33" spans="1:10">
      <c r="A33" s="41"/>
      <c r="B33" s="81" t="s">
        <v>21</v>
      </c>
      <c r="C33" s="85"/>
      <c r="D33" s="54">
        <f>D28+D31</f>
        <v>33.542000000000002</v>
      </c>
      <c r="E33" s="55"/>
      <c r="F33" s="55"/>
      <c r="G33" s="55"/>
      <c r="H33" s="54">
        <f>H28+H31</f>
        <v>33.542000000000002</v>
      </c>
    </row>
    <row r="34" spans="1:10" ht="14.25">
      <c r="A34" s="89" t="s">
        <v>72</v>
      </c>
      <c r="B34" s="89"/>
      <c r="C34" s="89"/>
      <c r="D34" s="89"/>
      <c r="E34" s="89"/>
      <c r="F34" s="89"/>
      <c r="G34" s="89"/>
      <c r="H34" s="89"/>
      <c r="I34" s="46"/>
      <c r="J34" s="46"/>
    </row>
    <row r="35" spans="1:10">
      <c r="A35" s="9"/>
      <c r="B35" s="8"/>
      <c r="C35" s="14" t="s">
        <v>73</v>
      </c>
      <c r="D35" s="64">
        <f>D33*8.38</f>
        <v>281.08199999999999</v>
      </c>
      <c r="E35" s="64"/>
      <c r="F35" s="64"/>
      <c r="G35" s="64">
        <v>0</v>
      </c>
      <c r="H35" s="64">
        <f>D35+E35+F35+G35</f>
        <v>281.08199999999999</v>
      </c>
      <c r="I35" s="66"/>
      <c r="J35" s="47"/>
    </row>
    <row r="36" spans="1:10">
      <c r="A36" s="83" t="s">
        <v>22</v>
      </c>
      <c r="B36" s="84"/>
      <c r="C36" s="84"/>
      <c r="D36" s="84"/>
      <c r="E36" s="84"/>
      <c r="F36" s="84"/>
      <c r="G36" s="84"/>
      <c r="H36" s="84"/>
    </row>
    <row r="37" spans="1:10" ht="25.5">
      <c r="A37" s="40">
        <v>2</v>
      </c>
      <c r="B37" s="33" t="s">
        <v>23</v>
      </c>
      <c r="C37" s="33" t="s">
        <v>24</v>
      </c>
      <c r="D37" s="53">
        <f>D35*2.64%</f>
        <v>7.4210000000000003</v>
      </c>
      <c r="E37" s="52"/>
      <c r="F37" s="52"/>
      <c r="G37" s="52"/>
      <c r="H37" s="53">
        <f>D37</f>
        <v>7.4210000000000003</v>
      </c>
    </row>
    <row r="38" spans="1:10" ht="27.95" customHeight="1">
      <c r="A38" s="37"/>
      <c r="B38" s="81" t="s">
        <v>84</v>
      </c>
      <c r="C38" s="82"/>
      <c r="D38" s="54">
        <f>D37</f>
        <v>7.4210000000000003</v>
      </c>
      <c r="E38" s="55"/>
      <c r="F38" s="55"/>
      <c r="G38" s="55"/>
      <c r="H38" s="54">
        <f>H37</f>
        <v>7.4210000000000003</v>
      </c>
    </row>
    <row r="39" spans="1:10">
      <c r="A39" s="37"/>
      <c r="B39" s="81" t="s">
        <v>83</v>
      </c>
      <c r="C39" s="82"/>
      <c r="D39" s="54">
        <f>D35+D38</f>
        <v>288.50299999999999</v>
      </c>
      <c r="E39" s="55"/>
      <c r="F39" s="55"/>
      <c r="G39" s="55"/>
      <c r="H39" s="54">
        <f>H35+H38</f>
        <v>288.50299999999999</v>
      </c>
    </row>
    <row r="40" spans="1:10">
      <c r="A40" s="83" t="s">
        <v>27</v>
      </c>
      <c r="B40" s="84"/>
      <c r="C40" s="84"/>
      <c r="D40" s="84"/>
      <c r="E40" s="84"/>
      <c r="F40" s="84"/>
      <c r="G40" s="84"/>
      <c r="H40" s="84"/>
    </row>
    <row r="41" spans="1:10" ht="38.25">
      <c r="A41" s="40">
        <v>3</v>
      </c>
      <c r="B41" s="33" t="s">
        <v>28</v>
      </c>
      <c r="C41" s="33" t="s">
        <v>29</v>
      </c>
      <c r="D41" s="53"/>
      <c r="E41" s="52"/>
      <c r="F41" s="52"/>
      <c r="G41" s="52"/>
      <c r="H41" s="53">
        <f>D41</f>
        <v>0</v>
      </c>
    </row>
    <row r="42" spans="1:10" ht="25.5">
      <c r="A42" s="40">
        <v>4</v>
      </c>
      <c r="B42" s="33" t="s">
        <v>30</v>
      </c>
      <c r="C42" s="33" t="s">
        <v>31</v>
      </c>
      <c r="D42" s="53"/>
      <c r="E42" s="52"/>
      <c r="F42" s="52"/>
      <c r="G42" s="52"/>
      <c r="H42" s="53">
        <f>D42</f>
        <v>0</v>
      </c>
    </row>
    <row r="43" spans="1:10" ht="102">
      <c r="A43" s="40">
        <v>5</v>
      </c>
      <c r="B43" s="33" t="s">
        <v>32</v>
      </c>
      <c r="C43" s="33" t="s">
        <v>33</v>
      </c>
      <c r="D43" s="52"/>
      <c r="E43" s="52"/>
      <c r="F43" s="52"/>
      <c r="G43" s="53">
        <f>'7Б'!G41*8.59</f>
        <v>8.375</v>
      </c>
      <c r="H43" s="53">
        <f>G43</f>
        <v>8.375</v>
      </c>
    </row>
    <row r="44" spans="1:10">
      <c r="A44" s="40">
        <v>6</v>
      </c>
      <c r="B44" s="33" t="s">
        <v>34</v>
      </c>
      <c r="C44" s="33" t="s">
        <v>35</v>
      </c>
      <c r="D44" s="52"/>
      <c r="E44" s="52"/>
      <c r="F44" s="52"/>
      <c r="G44" s="53">
        <f>586.51/1000*8.59</f>
        <v>5.0380000000000003</v>
      </c>
      <c r="H44" s="53">
        <f>G44</f>
        <v>5.0380000000000003</v>
      </c>
    </row>
    <row r="45" spans="1:10">
      <c r="A45" s="40">
        <v>7</v>
      </c>
      <c r="B45" s="33" t="s">
        <v>36</v>
      </c>
      <c r="C45" s="33" t="s">
        <v>37</v>
      </c>
      <c r="D45" s="53">
        <f>6186.26/1000*8.38</f>
        <v>51.841000000000001</v>
      </c>
      <c r="E45" s="52"/>
      <c r="F45" s="52"/>
      <c r="H45" s="53">
        <f>D45</f>
        <v>51.841000000000001</v>
      </c>
    </row>
    <row r="46" spans="1:10" ht="12.75" customHeight="1">
      <c r="A46" s="37"/>
      <c r="B46" s="81" t="s">
        <v>85</v>
      </c>
      <c r="C46" s="82"/>
      <c r="D46" s="53">
        <f>SUM(D41:D45)</f>
        <v>51.841000000000001</v>
      </c>
      <c r="E46" s="52"/>
      <c r="F46" s="52"/>
      <c r="G46" s="53">
        <f>SUM(G43:G45)</f>
        <v>13.413</v>
      </c>
      <c r="H46" s="53">
        <f>SUM(H41:H45)</f>
        <v>65.254000000000005</v>
      </c>
    </row>
    <row r="47" spans="1:10">
      <c r="A47" s="37"/>
      <c r="B47" s="81" t="s">
        <v>86</v>
      </c>
      <c r="C47" s="82"/>
      <c r="D47" s="54">
        <f>D39+D46</f>
        <v>340.34399999999999</v>
      </c>
      <c r="E47" s="55"/>
      <c r="F47" s="55"/>
      <c r="G47" s="54">
        <f>G39+G46</f>
        <v>13.413</v>
      </c>
      <c r="H47" s="54">
        <f>H39+H46</f>
        <v>353.75700000000001</v>
      </c>
    </row>
    <row r="48" spans="1:10">
      <c r="A48" s="83" t="s">
        <v>40</v>
      </c>
      <c r="B48" s="84"/>
      <c r="C48" s="84"/>
      <c r="D48" s="84"/>
      <c r="E48" s="84"/>
      <c r="F48" s="84"/>
      <c r="G48" s="84"/>
      <c r="H48" s="84"/>
    </row>
    <row r="49" spans="1:8" ht="63.75">
      <c r="A49" s="40">
        <v>8</v>
      </c>
      <c r="B49" s="33" t="s">
        <v>41</v>
      </c>
      <c r="C49" s="33" t="s">
        <v>42</v>
      </c>
      <c r="D49" s="52"/>
      <c r="E49" s="52"/>
      <c r="F49" s="52"/>
      <c r="G49" s="53">
        <f>(H47+H56)*3.64%</f>
        <v>14.051</v>
      </c>
      <c r="H49" s="53">
        <f>G49</f>
        <v>14.051</v>
      </c>
    </row>
    <row r="50" spans="1:8" ht="38.25">
      <c r="A50" s="40">
        <v>9</v>
      </c>
      <c r="B50" s="33" t="s">
        <v>43</v>
      </c>
      <c r="C50" s="33" t="s">
        <v>44</v>
      </c>
      <c r="D50" s="52"/>
      <c r="E50" s="52"/>
      <c r="F50" s="52"/>
      <c r="G50" s="53">
        <f>H47*2.14%</f>
        <v>7.57</v>
      </c>
      <c r="H50" s="53">
        <f>G50</f>
        <v>7.57</v>
      </c>
    </row>
    <row r="51" spans="1:8" ht="27.95" customHeight="1">
      <c r="A51" s="37"/>
      <c r="B51" s="81" t="s">
        <v>87</v>
      </c>
      <c r="C51" s="82"/>
      <c r="D51" s="55"/>
      <c r="E51" s="55"/>
      <c r="F51" s="55"/>
      <c r="G51" s="54">
        <f>SUM(G49:G50)</f>
        <v>21.620999999999999</v>
      </c>
      <c r="H51" s="54">
        <f>SUM(H49:H50)</f>
        <v>21.620999999999999</v>
      </c>
    </row>
    <row r="52" spans="1:8">
      <c r="A52" s="83" t="s">
        <v>46</v>
      </c>
      <c r="B52" s="84"/>
      <c r="C52" s="84"/>
      <c r="D52" s="84"/>
      <c r="E52" s="84"/>
      <c r="F52" s="84"/>
      <c r="G52" s="84"/>
      <c r="H52" s="84"/>
    </row>
    <row r="53" spans="1:8" ht="25.5">
      <c r="A53" s="40">
        <v>10</v>
      </c>
      <c r="B53" s="33" t="s">
        <v>47</v>
      </c>
      <c r="C53" s="33" t="s">
        <v>95</v>
      </c>
      <c r="D53" s="52"/>
      <c r="E53" s="52"/>
      <c r="F53" s="52"/>
      <c r="G53" s="53">
        <f>1611994.25/1.18/125.93*2.58/1000</f>
        <v>27.988</v>
      </c>
      <c r="H53" s="52">
        <f>G53</f>
        <v>27.988</v>
      </c>
    </row>
    <row r="54" spans="1:8" ht="25.5">
      <c r="A54" s="40">
        <v>11</v>
      </c>
      <c r="B54" s="33" t="s">
        <v>48</v>
      </c>
      <c r="C54" s="33" t="s">
        <v>49</v>
      </c>
      <c r="D54" s="52"/>
      <c r="E54" s="52"/>
      <c r="F54" s="52"/>
      <c r="G54" s="53">
        <f>H47*0.2%</f>
        <v>0.70799999999999996</v>
      </c>
      <c r="H54" s="53">
        <f>G54</f>
        <v>0.70799999999999996</v>
      </c>
    </row>
    <row r="55" spans="1:8" ht="38.25">
      <c r="A55" s="40">
        <v>12</v>
      </c>
      <c r="B55" s="33" t="s">
        <v>50</v>
      </c>
      <c r="C55" s="33" t="s">
        <v>51</v>
      </c>
      <c r="D55" s="52"/>
      <c r="E55" s="52"/>
      <c r="F55" s="52"/>
      <c r="G55" s="53">
        <f>G53*12.69%</f>
        <v>3.552</v>
      </c>
      <c r="H55" s="53">
        <f>G55</f>
        <v>3.552</v>
      </c>
    </row>
    <row r="56" spans="1:8" ht="27.95" customHeight="1">
      <c r="A56" s="37"/>
      <c r="B56" s="81" t="s">
        <v>88</v>
      </c>
      <c r="C56" s="82"/>
      <c r="D56" s="52"/>
      <c r="E56" s="52"/>
      <c r="F56" s="52"/>
      <c r="G56" s="54">
        <f>SUM(G53:G55)</f>
        <v>32.247999999999998</v>
      </c>
      <c r="H56" s="54">
        <f>SUM(H53:H55)</f>
        <v>32.247999999999998</v>
      </c>
    </row>
    <row r="57" spans="1:8" ht="12.75" customHeight="1">
      <c r="A57" s="37"/>
      <c r="B57" s="81" t="s">
        <v>89</v>
      </c>
      <c r="C57" s="82"/>
      <c r="D57" s="54">
        <f>D47</f>
        <v>340.34399999999999</v>
      </c>
      <c r="E57" s="55"/>
      <c r="F57" s="55"/>
      <c r="G57" s="54">
        <f>G51+G47+G56</f>
        <v>67.281999999999996</v>
      </c>
      <c r="H57" s="54">
        <f>H51+H47+H56</f>
        <v>407.62599999999998</v>
      </c>
    </row>
    <row r="58" spans="1:8">
      <c r="A58" s="83" t="s">
        <v>54</v>
      </c>
      <c r="B58" s="84"/>
      <c r="C58" s="84"/>
      <c r="D58" s="84"/>
      <c r="E58" s="84"/>
      <c r="F58" s="84"/>
      <c r="G58" s="84"/>
      <c r="H58" s="84"/>
    </row>
    <row r="59" spans="1:8">
      <c r="A59" s="40"/>
      <c r="B59" s="42"/>
      <c r="C59" s="42"/>
      <c r="D59" s="39"/>
      <c r="E59" s="39"/>
      <c r="F59" s="39"/>
      <c r="G59" s="39"/>
      <c r="H59" s="39"/>
    </row>
    <row r="60" spans="1:8" ht="25.5">
      <c r="A60" s="40">
        <v>13</v>
      </c>
      <c r="B60" s="33" t="s">
        <v>55</v>
      </c>
      <c r="C60" s="33" t="s">
        <v>56</v>
      </c>
      <c r="D60" s="53">
        <f>D57*3%</f>
        <v>10.210000000000001</v>
      </c>
      <c r="E60" s="52"/>
      <c r="F60" s="52"/>
      <c r="G60" s="53">
        <f>G57*3%</f>
        <v>2.0179999999999998</v>
      </c>
      <c r="H60" s="53">
        <f>D60+G60</f>
        <v>12.228</v>
      </c>
    </row>
    <row r="61" spans="1:8" ht="12.75" customHeight="1">
      <c r="A61" s="37"/>
      <c r="B61" s="81" t="s">
        <v>90</v>
      </c>
      <c r="C61" s="82"/>
      <c r="D61" s="54">
        <f>D60</f>
        <v>10.210000000000001</v>
      </c>
      <c r="E61" s="55"/>
      <c r="F61" s="55"/>
      <c r="G61" s="54">
        <f>G60</f>
        <v>2.0179999999999998</v>
      </c>
      <c r="H61" s="54">
        <f>H60</f>
        <v>12.228</v>
      </c>
    </row>
    <row r="62" spans="1:8" ht="12.75" customHeight="1">
      <c r="A62" s="37"/>
      <c r="B62" s="81" t="s">
        <v>91</v>
      </c>
      <c r="C62" s="82"/>
      <c r="D62" s="54">
        <f>D57+D61</f>
        <v>350.55399999999997</v>
      </c>
      <c r="E62" s="55"/>
      <c r="F62" s="55"/>
      <c r="G62" s="54">
        <f>G57+G61</f>
        <v>69.3</v>
      </c>
      <c r="H62" s="54">
        <f>H57+H61</f>
        <v>419.85399999999998</v>
      </c>
    </row>
    <row r="63" spans="1:8" ht="27.95" customHeight="1">
      <c r="A63" s="1"/>
      <c r="B63" s="2"/>
      <c r="C63" s="3" t="s">
        <v>62</v>
      </c>
      <c r="D63" s="56"/>
      <c r="E63" s="56"/>
      <c r="F63" s="56"/>
      <c r="G63" s="56"/>
      <c r="H63" s="56"/>
    </row>
    <row r="64" spans="1:8" ht="12.75" customHeight="1">
      <c r="A64" s="12">
        <v>14</v>
      </c>
      <c r="B64" s="11"/>
      <c r="C64" s="13" t="s">
        <v>63</v>
      </c>
      <c r="D64" s="57">
        <f>D62-D65</f>
        <v>297.15800000000002</v>
      </c>
      <c r="E64" s="57"/>
      <c r="F64" s="57"/>
      <c r="G64" s="57"/>
      <c r="H64" s="57">
        <f>D64+E64+F64+G64</f>
        <v>297.15800000000002</v>
      </c>
    </row>
    <row r="65" spans="1:9">
      <c r="A65" s="12">
        <v>15</v>
      </c>
      <c r="B65" s="11"/>
      <c r="C65" s="13" t="s">
        <v>64</v>
      </c>
      <c r="D65" s="57">
        <f>D45*1.03</f>
        <v>53.396000000000001</v>
      </c>
      <c r="E65" s="57"/>
      <c r="F65" s="57"/>
      <c r="G65" s="57">
        <f>(G43+G44+G45+G54)*1.03</f>
        <v>14.545</v>
      </c>
      <c r="H65" s="57">
        <f t="shared" ref="H65:H70" si="0">D65+E65+F65+G65</f>
        <v>67.941000000000003</v>
      </c>
    </row>
    <row r="66" spans="1:9" ht="25.5">
      <c r="A66" s="12">
        <v>16</v>
      </c>
      <c r="B66" s="11"/>
      <c r="C66" s="7" t="s">
        <v>65</v>
      </c>
      <c r="D66" s="58"/>
      <c r="E66" s="58"/>
      <c r="F66" s="58"/>
      <c r="G66" s="59">
        <f>G49*1.03</f>
        <v>14.473000000000001</v>
      </c>
      <c r="H66" s="57">
        <f t="shared" si="0"/>
        <v>14.473000000000001</v>
      </c>
    </row>
    <row r="67" spans="1:9">
      <c r="A67" s="12">
        <v>17</v>
      </c>
      <c r="B67" s="11"/>
      <c r="C67" s="7" t="s">
        <v>66</v>
      </c>
      <c r="D67" s="58"/>
      <c r="E67" s="58"/>
      <c r="F67" s="58"/>
      <c r="G67" s="59">
        <f>G50*1.03</f>
        <v>7.7969999999999997</v>
      </c>
      <c r="H67" s="57">
        <f t="shared" si="0"/>
        <v>7.7969999999999997</v>
      </c>
    </row>
    <row r="68" spans="1:9">
      <c r="A68" s="12">
        <v>18</v>
      </c>
      <c r="B68" s="11"/>
      <c r="C68" s="13" t="s">
        <v>67</v>
      </c>
      <c r="D68" s="57"/>
      <c r="E68" s="57"/>
      <c r="F68" s="57"/>
      <c r="G68" s="59">
        <v>0</v>
      </c>
      <c r="H68" s="57">
        <f t="shared" si="0"/>
        <v>0</v>
      </c>
    </row>
    <row r="69" spans="1:9">
      <c r="A69" s="12">
        <v>19</v>
      </c>
      <c r="B69" s="11"/>
      <c r="C69" s="13" t="s">
        <v>68</v>
      </c>
      <c r="D69" s="57"/>
      <c r="E69" s="57"/>
      <c r="F69" s="57"/>
      <c r="G69" s="59">
        <f>(G53)*1.03</f>
        <v>28.827999999999999</v>
      </c>
      <c r="H69" s="57">
        <f t="shared" si="0"/>
        <v>28.827999999999999</v>
      </c>
    </row>
    <row r="70" spans="1:9" ht="25.5">
      <c r="A70" s="12">
        <v>20</v>
      </c>
      <c r="B70" s="11"/>
      <c r="C70" s="13" t="s">
        <v>69</v>
      </c>
      <c r="D70" s="57"/>
      <c r="E70" s="57"/>
      <c r="F70" s="57"/>
      <c r="G70" s="59">
        <f>G55*1.03</f>
        <v>3.6589999999999998</v>
      </c>
      <c r="H70" s="57">
        <f t="shared" si="0"/>
        <v>3.6589999999999998</v>
      </c>
    </row>
    <row r="71" spans="1:9">
      <c r="A71" s="12"/>
      <c r="B71" s="11"/>
      <c r="C71" s="10" t="s">
        <v>70</v>
      </c>
      <c r="D71" s="60">
        <f>SUM(D64:D70)</f>
        <v>350.55399999999997</v>
      </c>
      <c r="E71" s="60">
        <f>SUM(E64:E70)</f>
        <v>0</v>
      </c>
      <c r="F71" s="60">
        <f>SUM(F64:F70)</f>
        <v>0</v>
      </c>
      <c r="G71" s="60">
        <f>SUM(G64:G70)</f>
        <v>69.302000000000007</v>
      </c>
      <c r="H71" s="60">
        <f>SUM(H64:H70)</f>
        <v>419.85599999999999</v>
      </c>
    </row>
    <row r="72" spans="1:9" ht="14.25">
      <c r="A72" s="86" t="s">
        <v>59</v>
      </c>
      <c r="B72" s="87"/>
      <c r="C72" s="87"/>
      <c r="D72" s="87"/>
      <c r="E72" s="87"/>
      <c r="F72" s="87"/>
      <c r="G72" s="87"/>
      <c r="H72" s="88"/>
    </row>
    <row r="73" spans="1:9" ht="25.5">
      <c r="A73" s="15">
        <v>21</v>
      </c>
      <c r="B73" s="5" t="s">
        <v>60</v>
      </c>
      <c r="C73" s="5" t="s">
        <v>71</v>
      </c>
      <c r="D73" s="61">
        <f>D71*0.18</f>
        <v>63.1</v>
      </c>
      <c r="E73" s="61">
        <f t="shared" ref="E73:G73" si="1">E71*0.18</f>
        <v>0</v>
      </c>
      <c r="F73" s="61">
        <f t="shared" si="1"/>
        <v>0</v>
      </c>
      <c r="G73" s="61">
        <f t="shared" si="1"/>
        <v>12.474</v>
      </c>
      <c r="H73" s="61">
        <f>D73+E73+F73+G73</f>
        <v>75.573999999999998</v>
      </c>
    </row>
    <row r="74" spans="1:9" ht="25.5">
      <c r="A74" s="4"/>
      <c r="B74" s="5" t="s">
        <v>61</v>
      </c>
      <c r="C74" s="6" t="s">
        <v>92</v>
      </c>
      <c r="D74" s="62">
        <f>D71+D73</f>
        <v>413.654</v>
      </c>
      <c r="E74" s="62">
        <f t="shared" ref="E74:G74" si="2">E71+E73</f>
        <v>0</v>
      </c>
      <c r="F74" s="62">
        <f t="shared" si="2"/>
        <v>0</v>
      </c>
      <c r="G74" s="62">
        <f t="shared" si="2"/>
        <v>81.775999999999996</v>
      </c>
      <c r="H74" s="62">
        <f>D74+E74+F74+G74</f>
        <v>495.43</v>
      </c>
      <c r="I74" s="43"/>
    </row>
    <row r="75" spans="1:9" ht="18.75">
      <c r="C75" s="67"/>
      <c r="D75" s="68"/>
      <c r="E75" s="69"/>
      <c r="F75" s="69"/>
      <c r="G75" s="69"/>
      <c r="H75" s="44"/>
    </row>
    <row r="76" spans="1:9">
      <c r="C76" s="75" t="s">
        <v>96</v>
      </c>
      <c r="D76" s="76"/>
      <c r="E76" s="76"/>
      <c r="F76" s="76"/>
      <c r="G76" s="76"/>
      <c r="H76" s="44"/>
    </row>
    <row r="77" spans="1:9">
      <c r="C77" s="77" t="s">
        <v>97</v>
      </c>
      <c r="D77" s="76"/>
      <c r="E77" s="76"/>
      <c r="F77" s="76"/>
      <c r="G77" s="76"/>
      <c r="H77" s="44"/>
    </row>
    <row r="78" spans="1:9">
      <c r="C78" s="70"/>
      <c r="D78" s="71"/>
      <c r="E78" s="72"/>
      <c r="F78" s="73"/>
      <c r="G78" s="74"/>
      <c r="H78" s="44"/>
    </row>
    <row r="79" spans="1:9">
      <c r="C79" s="75" t="s">
        <v>98</v>
      </c>
      <c r="D79" s="76"/>
      <c r="E79" s="76"/>
      <c r="F79" s="76"/>
      <c r="G79" s="76"/>
      <c r="H79" s="44"/>
    </row>
    <row r="80" spans="1:9">
      <c r="C80" s="77" t="s">
        <v>97</v>
      </c>
      <c r="D80" s="76"/>
      <c r="E80" s="76"/>
      <c r="F80" s="76"/>
      <c r="G80" s="76"/>
      <c r="H80" s="44"/>
    </row>
    <row r="81" spans="4:8">
      <c r="D81" s="44"/>
      <c r="E81" s="44"/>
      <c r="F81" s="44"/>
      <c r="G81" s="44"/>
      <c r="H81" s="44"/>
    </row>
    <row r="82" spans="4:8">
      <c r="D82" s="44"/>
      <c r="E82" s="44"/>
      <c r="F82" s="44"/>
      <c r="G82" s="44"/>
      <c r="H82" s="44"/>
    </row>
    <row r="83" spans="4:8">
      <c r="D83" s="44"/>
      <c r="E83" s="44"/>
      <c r="F83" s="44"/>
      <c r="G83" s="44"/>
      <c r="H83" s="44"/>
    </row>
    <row r="84" spans="4:8">
      <c r="D84" s="44"/>
      <c r="E84" s="44"/>
      <c r="F84" s="44"/>
      <c r="G84" s="44"/>
      <c r="H84" s="44"/>
    </row>
    <row r="85" spans="4:8">
      <c r="D85" s="44"/>
      <c r="E85" s="44"/>
      <c r="F85" s="44"/>
      <c r="G85" s="44"/>
      <c r="H85" s="44"/>
    </row>
    <row r="86" spans="4:8">
      <c r="D86" s="44"/>
      <c r="E86" s="44"/>
      <c r="F86" s="44"/>
      <c r="G86" s="44"/>
      <c r="H86" s="44"/>
    </row>
    <row r="87" spans="4:8">
      <c r="D87" s="44"/>
      <c r="E87" s="44"/>
      <c r="F87" s="44"/>
      <c r="G87" s="44"/>
      <c r="H87" s="44"/>
    </row>
    <row r="88" spans="4:8">
      <c r="D88" s="44"/>
      <c r="E88" s="44"/>
      <c r="F88" s="44"/>
      <c r="G88" s="44"/>
      <c r="H88" s="44"/>
    </row>
    <row r="89" spans="4:8">
      <c r="D89" s="44"/>
      <c r="E89" s="44"/>
      <c r="F89" s="44"/>
      <c r="G89" s="44"/>
      <c r="H89" s="44"/>
    </row>
    <row r="90" spans="4:8">
      <c r="D90" s="44"/>
      <c r="E90" s="44"/>
      <c r="F90" s="44"/>
      <c r="G90" s="44"/>
      <c r="H90" s="44"/>
    </row>
    <row r="91" spans="4:8">
      <c r="D91" s="44"/>
      <c r="E91" s="44"/>
      <c r="F91" s="44"/>
      <c r="G91" s="44"/>
      <c r="H91" s="44"/>
    </row>
    <row r="92" spans="4:8">
      <c r="D92" s="44"/>
      <c r="E92" s="44"/>
      <c r="F92" s="44"/>
      <c r="G92" s="44"/>
      <c r="H92" s="44"/>
    </row>
    <row r="93" spans="4:8">
      <c r="D93" s="44"/>
      <c r="E93" s="44"/>
      <c r="F93" s="44"/>
      <c r="G93" s="44"/>
      <c r="H93" s="44"/>
    </row>
    <row r="94" spans="4:8">
      <c r="D94" s="44"/>
      <c r="E94" s="44"/>
      <c r="F94" s="44"/>
      <c r="G94" s="44"/>
      <c r="H94" s="44"/>
    </row>
    <row r="95" spans="4:8">
      <c r="D95" s="44"/>
      <c r="E95" s="44"/>
      <c r="F95" s="44"/>
      <c r="G95" s="44"/>
      <c r="H95" s="44"/>
    </row>
    <row r="96" spans="4:8">
      <c r="D96" s="44"/>
      <c r="E96" s="44"/>
      <c r="F96" s="44"/>
      <c r="G96" s="44"/>
      <c r="H96" s="44"/>
    </row>
    <row r="97" spans="4:8">
      <c r="D97" s="44"/>
      <c r="E97" s="44"/>
      <c r="F97" s="44"/>
      <c r="G97" s="44"/>
      <c r="H97" s="44"/>
    </row>
    <row r="98" spans="4:8">
      <c r="D98" s="44"/>
      <c r="E98" s="44"/>
      <c r="F98" s="44"/>
      <c r="G98" s="44"/>
      <c r="H98" s="44"/>
    </row>
    <row r="99" spans="4:8">
      <c r="D99" s="44"/>
      <c r="E99" s="44"/>
      <c r="F99" s="44"/>
      <c r="G99" s="44"/>
      <c r="H99" s="44"/>
    </row>
    <row r="100" spans="4:8">
      <c r="D100" s="44"/>
      <c r="E100" s="44"/>
      <c r="F100" s="44"/>
      <c r="G100" s="44"/>
      <c r="H100" s="44"/>
    </row>
    <row r="101" spans="4:8">
      <c r="D101" s="44"/>
      <c r="E101" s="44"/>
      <c r="F101" s="44"/>
      <c r="G101" s="44"/>
      <c r="H101" s="44"/>
    </row>
    <row r="102" spans="4:8">
      <c r="D102" s="44"/>
      <c r="E102" s="44"/>
      <c r="F102" s="44"/>
      <c r="G102" s="44"/>
      <c r="H102" s="44"/>
    </row>
    <row r="103" spans="4:8">
      <c r="D103" s="44"/>
      <c r="E103" s="44"/>
      <c r="F103" s="44"/>
      <c r="G103" s="44"/>
      <c r="H103" s="44"/>
    </row>
    <row r="104" spans="4:8">
      <c r="D104" s="44"/>
      <c r="E104" s="44"/>
      <c r="F104" s="44"/>
      <c r="G104" s="44"/>
      <c r="H104" s="44"/>
    </row>
    <row r="105" spans="4:8">
      <c r="D105" s="44"/>
      <c r="E105" s="44"/>
      <c r="F105" s="44"/>
      <c r="G105" s="44"/>
      <c r="H105" s="44"/>
    </row>
    <row r="106" spans="4:8">
      <c r="D106" s="44"/>
      <c r="E106" s="44"/>
      <c r="F106" s="44"/>
      <c r="G106" s="44"/>
      <c r="H106" s="44"/>
    </row>
    <row r="107" spans="4:8">
      <c r="D107" s="44"/>
      <c r="E107" s="44"/>
      <c r="F107" s="44"/>
      <c r="G107" s="44"/>
      <c r="H107" s="44"/>
    </row>
    <row r="108" spans="4:8">
      <c r="D108" s="44"/>
      <c r="E108" s="44"/>
      <c r="F108" s="44"/>
      <c r="G108" s="44"/>
      <c r="H108" s="44"/>
    </row>
    <row r="109" spans="4:8">
      <c r="D109" s="44"/>
      <c r="E109" s="44"/>
      <c r="F109" s="44"/>
      <c r="G109" s="44"/>
      <c r="H109" s="44"/>
    </row>
    <row r="110" spans="4:8">
      <c r="D110" s="44"/>
      <c r="E110" s="44"/>
      <c r="F110" s="44"/>
      <c r="G110" s="44"/>
      <c r="H110" s="44"/>
    </row>
    <row r="111" spans="4:8">
      <c r="D111" s="44"/>
      <c r="E111" s="44"/>
      <c r="F111" s="44"/>
      <c r="G111" s="44"/>
      <c r="H111" s="44"/>
    </row>
    <row r="112" spans="4:8">
      <c r="D112" s="44"/>
      <c r="E112" s="44"/>
      <c r="F112" s="44"/>
      <c r="G112" s="44"/>
      <c r="H112" s="44"/>
    </row>
    <row r="113" spans="4:8">
      <c r="D113" s="44"/>
      <c r="E113" s="44"/>
      <c r="F113" s="44"/>
      <c r="G113" s="44"/>
      <c r="H113" s="44"/>
    </row>
    <row r="114" spans="4:8">
      <c r="D114" s="44"/>
      <c r="E114" s="44"/>
      <c r="F114" s="44"/>
      <c r="G114" s="44"/>
      <c r="H114" s="44"/>
    </row>
    <row r="115" spans="4:8">
      <c r="D115" s="44"/>
      <c r="E115" s="44"/>
      <c r="F115" s="44"/>
      <c r="G115" s="44"/>
      <c r="H115" s="44"/>
    </row>
    <row r="116" spans="4:8">
      <c r="D116" s="44"/>
      <c r="E116" s="44"/>
      <c r="F116" s="44"/>
      <c r="G116" s="44"/>
      <c r="H116" s="44"/>
    </row>
    <row r="117" spans="4:8">
      <c r="D117" s="44"/>
      <c r="E117" s="44"/>
      <c r="F117" s="44"/>
      <c r="G117" s="44"/>
      <c r="H117" s="44"/>
    </row>
    <row r="118" spans="4:8">
      <c r="D118" s="44"/>
      <c r="E118" s="44"/>
      <c r="F118" s="44"/>
      <c r="G118" s="44"/>
      <c r="H118" s="44"/>
    </row>
    <row r="119" spans="4:8">
      <c r="D119" s="44"/>
      <c r="E119" s="44"/>
      <c r="F119" s="44"/>
      <c r="G119" s="44"/>
      <c r="H119" s="44"/>
    </row>
    <row r="120" spans="4:8">
      <c r="D120" s="44"/>
      <c r="E120" s="44"/>
      <c r="F120" s="44"/>
      <c r="G120" s="44"/>
      <c r="H120" s="44"/>
    </row>
    <row r="121" spans="4:8">
      <c r="D121" s="44"/>
      <c r="E121" s="44"/>
      <c r="F121" s="44"/>
      <c r="G121" s="44"/>
      <c r="H121" s="44"/>
    </row>
    <row r="122" spans="4:8">
      <c r="D122" s="44"/>
      <c r="E122" s="44"/>
      <c r="F122" s="44"/>
      <c r="G122" s="44"/>
      <c r="H122" s="44"/>
    </row>
    <row r="123" spans="4:8">
      <c r="D123" s="44"/>
      <c r="E123" s="44"/>
      <c r="F123" s="44"/>
      <c r="G123" s="44"/>
      <c r="H123" s="44"/>
    </row>
    <row r="124" spans="4:8">
      <c r="D124" s="44"/>
      <c r="E124" s="44"/>
      <c r="F124" s="44"/>
      <c r="G124" s="44"/>
      <c r="H124" s="44"/>
    </row>
    <row r="125" spans="4:8">
      <c r="D125" s="44"/>
      <c r="E125" s="44"/>
      <c r="F125" s="44"/>
      <c r="G125" s="44"/>
      <c r="H125" s="44"/>
    </row>
    <row r="126" spans="4:8">
      <c r="D126" s="44"/>
      <c r="E126" s="44"/>
      <c r="F126" s="44"/>
      <c r="G126" s="44"/>
      <c r="H126" s="44"/>
    </row>
    <row r="127" spans="4:8">
      <c r="D127" s="44"/>
      <c r="E127" s="44"/>
      <c r="F127" s="44"/>
      <c r="G127" s="44"/>
      <c r="H127" s="44"/>
    </row>
    <row r="128" spans="4:8">
      <c r="D128" s="44"/>
      <c r="E128" s="44"/>
      <c r="F128" s="44"/>
      <c r="G128" s="44"/>
      <c r="H128" s="44"/>
    </row>
    <row r="129" spans="4:8">
      <c r="D129" s="44"/>
      <c r="E129" s="44"/>
      <c r="F129" s="44"/>
      <c r="G129" s="44"/>
      <c r="H129" s="44"/>
    </row>
    <row r="130" spans="4:8">
      <c r="D130" s="44"/>
      <c r="E130" s="44"/>
      <c r="F130" s="44"/>
      <c r="G130" s="44"/>
      <c r="H130" s="44"/>
    </row>
    <row r="131" spans="4:8">
      <c r="D131" s="44"/>
      <c r="E131" s="44"/>
      <c r="F131" s="44"/>
      <c r="G131" s="44"/>
      <c r="H131" s="44"/>
    </row>
    <row r="132" spans="4:8">
      <c r="D132" s="44"/>
      <c r="E132" s="44"/>
      <c r="F132" s="44"/>
      <c r="G132" s="44"/>
      <c r="H132" s="44"/>
    </row>
    <row r="133" spans="4:8">
      <c r="D133" s="44"/>
      <c r="E133" s="44"/>
      <c r="F133" s="44"/>
      <c r="G133" s="44"/>
      <c r="H133" s="44"/>
    </row>
    <row r="134" spans="4:8">
      <c r="D134" s="44"/>
      <c r="E134" s="44"/>
      <c r="F134" s="44"/>
      <c r="G134" s="44"/>
      <c r="H134" s="44"/>
    </row>
    <row r="135" spans="4:8">
      <c r="D135" s="44"/>
      <c r="E135" s="44"/>
      <c r="F135" s="44"/>
      <c r="G135" s="44"/>
      <c r="H135" s="44"/>
    </row>
    <row r="136" spans="4:8">
      <c r="D136" s="44"/>
      <c r="E136" s="44"/>
      <c r="F136" s="44"/>
      <c r="G136" s="44"/>
      <c r="H136" s="44"/>
    </row>
    <row r="137" spans="4:8">
      <c r="D137" s="44"/>
      <c r="E137" s="44"/>
      <c r="F137" s="44"/>
      <c r="G137" s="44"/>
      <c r="H137" s="44"/>
    </row>
    <row r="138" spans="4:8">
      <c r="D138" s="44"/>
      <c r="E138" s="44"/>
      <c r="F138" s="44"/>
      <c r="G138" s="44"/>
      <c r="H138" s="44"/>
    </row>
    <row r="139" spans="4:8">
      <c r="D139" s="44"/>
      <c r="E139" s="44"/>
      <c r="F139" s="44"/>
      <c r="G139" s="44"/>
      <c r="H139" s="44"/>
    </row>
    <row r="140" spans="4:8">
      <c r="D140" s="44"/>
      <c r="E140" s="44"/>
      <c r="F140" s="44"/>
      <c r="G140" s="44"/>
      <c r="H140" s="44"/>
    </row>
    <row r="141" spans="4:8">
      <c r="D141" s="44"/>
      <c r="E141" s="44"/>
      <c r="F141" s="44"/>
      <c r="G141" s="44"/>
      <c r="H141" s="44"/>
    </row>
    <row r="142" spans="4:8">
      <c r="D142" s="44"/>
      <c r="E142" s="44"/>
      <c r="F142" s="44"/>
      <c r="G142" s="44"/>
      <c r="H142" s="44"/>
    </row>
    <row r="143" spans="4:8">
      <c r="D143" s="44"/>
      <c r="E143" s="44"/>
      <c r="F143" s="44"/>
      <c r="G143" s="44"/>
      <c r="H143" s="44"/>
    </row>
    <row r="144" spans="4:8">
      <c r="D144" s="44"/>
      <c r="E144" s="44"/>
      <c r="F144" s="44"/>
      <c r="G144" s="44"/>
      <c r="H144" s="44"/>
    </row>
    <row r="145" spans="4:8">
      <c r="D145" s="44"/>
      <c r="E145" s="44"/>
      <c r="F145" s="44"/>
      <c r="G145" s="44"/>
      <c r="H145" s="44"/>
    </row>
    <row r="146" spans="4:8">
      <c r="D146" s="44"/>
      <c r="E146" s="44"/>
      <c r="F146" s="44"/>
      <c r="G146" s="44"/>
      <c r="H146" s="44"/>
    </row>
    <row r="147" spans="4:8">
      <c r="D147" s="44"/>
      <c r="E147" s="44"/>
      <c r="F147" s="44"/>
      <c r="G147" s="44"/>
      <c r="H147" s="44"/>
    </row>
    <row r="148" spans="4:8">
      <c r="D148" s="44"/>
      <c r="E148" s="44"/>
      <c r="F148" s="44"/>
      <c r="G148" s="44"/>
      <c r="H148" s="44"/>
    </row>
    <row r="149" spans="4:8">
      <c r="D149" s="44"/>
      <c r="E149" s="44"/>
      <c r="F149" s="44"/>
      <c r="G149" s="44"/>
      <c r="H149" s="44"/>
    </row>
    <row r="150" spans="4:8">
      <c r="D150" s="44"/>
      <c r="E150" s="44"/>
      <c r="F150" s="44"/>
      <c r="G150" s="44"/>
      <c r="H150" s="44"/>
    </row>
    <row r="151" spans="4:8">
      <c r="D151" s="44"/>
      <c r="E151" s="44"/>
      <c r="F151" s="44"/>
      <c r="G151" s="44"/>
      <c r="H151" s="44"/>
    </row>
    <row r="152" spans="4:8">
      <c r="D152" s="44"/>
      <c r="E152" s="44"/>
      <c r="F152" s="44"/>
      <c r="G152" s="44"/>
      <c r="H152" s="44"/>
    </row>
    <row r="153" spans="4:8">
      <c r="D153" s="44"/>
      <c r="E153" s="44"/>
      <c r="F153" s="44"/>
      <c r="G153" s="44"/>
      <c r="H153" s="44"/>
    </row>
    <row r="154" spans="4:8">
      <c r="D154" s="44"/>
      <c r="E154" s="44"/>
      <c r="F154" s="44"/>
      <c r="G154" s="44"/>
      <c r="H154" s="44"/>
    </row>
    <row r="155" spans="4:8">
      <c r="D155" s="44"/>
      <c r="E155" s="44"/>
      <c r="F155" s="44"/>
      <c r="G155" s="44"/>
      <c r="H155" s="44"/>
    </row>
    <row r="156" spans="4:8">
      <c r="D156" s="44"/>
      <c r="E156" s="44"/>
      <c r="F156" s="44"/>
      <c r="G156" s="44"/>
      <c r="H156" s="44"/>
    </row>
    <row r="157" spans="4:8">
      <c r="D157" s="44"/>
      <c r="E157" s="44"/>
      <c r="F157" s="44"/>
      <c r="G157" s="44"/>
      <c r="H157" s="44"/>
    </row>
    <row r="158" spans="4:8">
      <c r="D158" s="44"/>
      <c r="E158" s="44"/>
      <c r="F158" s="44"/>
      <c r="G158" s="44"/>
      <c r="H158" s="44"/>
    </row>
    <row r="159" spans="4:8">
      <c r="D159" s="44"/>
      <c r="E159" s="44"/>
      <c r="F159" s="44"/>
      <c r="G159" s="44"/>
      <c r="H159" s="44"/>
    </row>
    <row r="160" spans="4:8">
      <c r="D160" s="44"/>
      <c r="E160" s="44"/>
      <c r="F160" s="44"/>
      <c r="G160" s="44"/>
      <c r="H160" s="44"/>
    </row>
    <row r="161" spans="4:8">
      <c r="D161" s="44"/>
      <c r="E161" s="44"/>
      <c r="F161" s="44"/>
      <c r="G161" s="44"/>
      <c r="H161" s="44"/>
    </row>
    <row r="162" spans="4:8">
      <c r="D162" s="44"/>
      <c r="E162" s="44"/>
      <c r="F162" s="44"/>
      <c r="G162" s="44"/>
      <c r="H162" s="44"/>
    </row>
    <row r="163" spans="4:8">
      <c r="D163" s="44"/>
      <c r="E163" s="44"/>
      <c r="F163" s="44"/>
      <c r="G163" s="44"/>
      <c r="H163" s="44"/>
    </row>
    <row r="164" spans="4:8">
      <c r="D164" s="44"/>
      <c r="E164" s="44"/>
      <c r="F164" s="44"/>
      <c r="G164" s="44"/>
      <c r="H164" s="44"/>
    </row>
    <row r="165" spans="4:8">
      <c r="D165" s="44"/>
      <c r="E165" s="44"/>
      <c r="F165" s="44"/>
      <c r="G165" s="44"/>
      <c r="H165" s="44"/>
    </row>
    <row r="166" spans="4:8">
      <c r="D166" s="44"/>
      <c r="E166" s="44"/>
      <c r="F166" s="44"/>
      <c r="G166" s="44"/>
      <c r="H166" s="44"/>
    </row>
    <row r="167" spans="4:8">
      <c r="D167" s="44"/>
      <c r="E167" s="44"/>
      <c r="F167" s="44"/>
      <c r="G167" s="44"/>
      <c r="H167" s="44"/>
    </row>
    <row r="168" spans="4:8">
      <c r="D168" s="44"/>
      <c r="E168" s="44"/>
      <c r="F168" s="44"/>
      <c r="G168" s="44"/>
      <c r="H168" s="44"/>
    </row>
    <row r="169" spans="4:8">
      <c r="D169" s="44"/>
      <c r="E169" s="44"/>
      <c r="F169" s="44"/>
      <c r="G169" s="44"/>
      <c r="H169" s="44"/>
    </row>
    <row r="170" spans="4:8">
      <c r="D170" s="44"/>
      <c r="E170" s="44"/>
      <c r="F170" s="44"/>
      <c r="G170" s="44"/>
      <c r="H170" s="44"/>
    </row>
    <row r="171" spans="4:8">
      <c r="D171" s="44"/>
      <c r="E171" s="44"/>
      <c r="F171" s="44"/>
      <c r="G171" s="44"/>
      <c r="H171" s="44"/>
    </row>
    <row r="172" spans="4:8">
      <c r="D172" s="44"/>
      <c r="E172" s="44"/>
      <c r="F172" s="44"/>
      <c r="G172" s="44"/>
      <c r="H172" s="44"/>
    </row>
    <row r="173" spans="4:8">
      <c r="D173" s="44"/>
      <c r="E173" s="44"/>
      <c r="F173" s="44"/>
      <c r="G173" s="44"/>
      <c r="H173" s="44"/>
    </row>
    <row r="174" spans="4:8">
      <c r="D174" s="44"/>
      <c r="E174" s="44"/>
      <c r="F174" s="44"/>
      <c r="G174" s="44"/>
      <c r="H174" s="44"/>
    </row>
    <row r="175" spans="4:8">
      <c r="D175" s="44"/>
      <c r="E175" s="44"/>
      <c r="F175" s="44"/>
      <c r="G175" s="44"/>
      <c r="H175" s="44"/>
    </row>
    <row r="176" spans="4:8">
      <c r="D176" s="44"/>
      <c r="E176" s="44"/>
      <c r="F176" s="44"/>
      <c r="G176" s="44"/>
      <c r="H176" s="44"/>
    </row>
    <row r="177" spans="4:8">
      <c r="D177" s="44"/>
      <c r="E177" s="44"/>
      <c r="F177" s="44"/>
      <c r="G177" s="44"/>
      <c r="H177" s="44"/>
    </row>
    <row r="178" spans="4:8">
      <c r="D178" s="44"/>
      <c r="E178" s="44"/>
      <c r="F178" s="44"/>
      <c r="G178" s="44"/>
      <c r="H178" s="44"/>
    </row>
    <row r="179" spans="4:8">
      <c r="D179" s="44"/>
      <c r="E179" s="44"/>
      <c r="F179" s="44"/>
      <c r="G179" s="44"/>
      <c r="H179" s="44"/>
    </row>
    <row r="180" spans="4:8">
      <c r="D180" s="44"/>
      <c r="E180" s="44"/>
      <c r="F180" s="44"/>
      <c r="G180" s="44"/>
      <c r="H180" s="44"/>
    </row>
    <row r="181" spans="4:8">
      <c r="D181" s="44"/>
      <c r="E181" s="44"/>
      <c r="F181" s="44"/>
      <c r="G181" s="44"/>
      <c r="H181" s="44"/>
    </row>
    <row r="182" spans="4:8">
      <c r="D182" s="44"/>
      <c r="E182" s="44"/>
      <c r="F182" s="44"/>
      <c r="G182" s="44"/>
      <c r="H182" s="44"/>
    </row>
    <row r="183" spans="4:8">
      <c r="D183" s="44"/>
      <c r="E183" s="44"/>
      <c r="F183" s="44"/>
      <c r="G183" s="44"/>
      <c r="H183" s="44"/>
    </row>
    <row r="184" spans="4:8">
      <c r="D184" s="44"/>
      <c r="E184" s="44"/>
      <c r="F184" s="44"/>
      <c r="G184" s="44"/>
      <c r="H184" s="44"/>
    </row>
    <row r="185" spans="4:8">
      <c r="D185" s="44"/>
      <c r="E185" s="44"/>
      <c r="F185" s="44"/>
      <c r="G185" s="44"/>
      <c r="H185" s="44"/>
    </row>
    <row r="186" spans="4:8">
      <c r="D186" s="44"/>
      <c r="E186" s="44"/>
      <c r="F186" s="44"/>
      <c r="G186" s="44"/>
      <c r="H186" s="44"/>
    </row>
    <row r="187" spans="4:8">
      <c r="D187" s="44"/>
      <c r="E187" s="44"/>
      <c r="F187" s="44"/>
      <c r="G187" s="44"/>
      <c r="H187" s="44"/>
    </row>
    <row r="188" spans="4:8">
      <c r="D188" s="44"/>
      <c r="E188" s="44"/>
      <c r="F188" s="44"/>
      <c r="G188" s="44"/>
      <c r="H188" s="44"/>
    </row>
    <row r="189" spans="4:8">
      <c r="D189" s="44"/>
      <c r="E189" s="44"/>
      <c r="F189" s="44"/>
      <c r="G189" s="44"/>
      <c r="H189" s="44"/>
    </row>
    <row r="190" spans="4:8">
      <c r="D190" s="44"/>
      <c r="E190" s="44"/>
      <c r="F190" s="44"/>
      <c r="G190" s="44"/>
      <c r="H190" s="44"/>
    </row>
    <row r="191" spans="4:8">
      <c r="D191" s="44"/>
      <c r="E191" s="44"/>
      <c r="F191" s="44"/>
      <c r="G191" s="44"/>
      <c r="H191" s="44"/>
    </row>
    <row r="192" spans="4:8">
      <c r="D192" s="44"/>
      <c r="E192" s="44"/>
      <c r="F192" s="44"/>
      <c r="G192" s="44"/>
      <c r="H192" s="44"/>
    </row>
    <row r="193" spans="4:8">
      <c r="D193" s="44"/>
      <c r="E193" s="44"/>
      <c r="F193" s="44"/>
      <c r="G193" s="44"/>
      <c r="H193" s="44"/>
    </row>
    <row r="194" spans="4:8">
      <c r="D194" s="44"/>
      <c r="E194" s="44"/>
      <c r="F194" s="44"/>
      <c r="G194" s="44"/>
      <c r="H194" s="44"/>
    </row>
    <row r="195" spans="4:8">
      <c r="D195" s="44"/>
      <c r="E195" s="44"/>
      <c r="F195" s="44"/>
      <c r="G195" s="44"/>
      <c r="H195" s="44"/>
    </row>
    <row r="196" spans="4:8">
      <c r="D196" s="44"/>
      <c r="E196" s="44"/>
      <c r="F196" s="44"/>
      <c r="G196" s="44"/>
      <c r="H196" s="44"/>
    </row>
    <row r="197" spans="4:8">
      <c r="D197" s="44"/>
      <c r="E197" s="44"/>
      <c r="F197" s="44"/>
      <c r="G197" s="44"/>
      <c r="H197" s="44"/>
    </row>
    <row r="198" spans="4:8">
      <c r="D198" s="44"/>
      <c r="E198" s="44"/>
      <c r="F198" s="44"/>
      <c r="G198" s="44"/>
      <c r="H198" s="44"/>
    </row>
    <row r="199" spans="4:8">
      <c r="D199" s="44"/>
      <c r="E199" s="44"/>
      <c r="F199" s="44"/>
      <c r="G199" s="44"/>
      <c r="H199" s="44"/>
    </row>
    <row r="200" spans="4:8">
      <c r="D200" s="44"/>
      <c r="E200" s="44"/>
      <c r="F200" s="44"/>
      <c r="G200" s="44"/>
      <c r="H200" s="44"/>
    </row>
    <row r="201" spans="4:8">
      <c r="D201" s="44"/>
      <c r="E201" s="44"/>
      <c r="F201" s="44"/>
      <c r="G201" s="44"/>
      <c r="H201" s="44"/>
    </row>
    <row r="202" spans="4:8">
      <c r="D202" s="44"/>
      <c r="E202" s="44"/>
      <c r="F202" s="44"/>
      <c r="G202" s="44"/>
      <c r="H202" s="44"/>
    </row>
    <row r="203" spans="4:8">
      <c r="D203" s="44"/>
      <c r="E203" s="44"/>
      <c r="F203" s="44"/>
      <c r="G203" s="44"/>
      <c r="H203" s="44"/>
    </row>
    <row r="204" spans="4:8">
      <c r="D204" s="44"/>
      <c r="E204" s="44"/>
      <c r="F204" s="44"/>
      <c r="G204" s="44"/>
      <c r="H204" s="44"/>
    </row>
    <row r="205" spans="4:8">
      <c r="D205" s="44"/>
      <c r="E205" s="44"/>
      <c r="F205" s="44"/>
      <c r="G205" s="44"/>
      <c r="H205" s="44"/>
    </row>
    <row r="206" spans="4:8">
      <c r="D206" s="44"/>
      <c r="E206" s="44"/>
      <c r="F206" s="44"/>
      <c r="G206" s="44"/>
      <c r="H206" s="44"/>
    </row>
    <row r="207" spans="4:8">
      <c r="D207" s="44"/>
      <c r="E207" s="44"/>
      <c r="F207" s="44"/>
      <c r="G207" s="44"/>
      <c r="H207" s="44"/>
    </row>
    <row r="208" spans="4:8">
      <c r="D208" s="44"/>
      <c r="E208" s="44"/>
      <c r="F208" s="44"/>
      <c r="G208" s="44"/>
      <c r="H208" s="44"/>
    </row>
    <row r="209" spans="4:8">
      <c r="D209" s="44"/>
      <c r="E209" s="44"/>
      <c r="F209" s="44"/>
      <c r="G209" s="44"/>
      <c r="H209" s="44"/>
    </row>
    <row r="210" spans="4:8">
      <c r="D210" s="44"/>
      <c r="E210" s="44"/>
      <c r="F210" s="44"/>
      <c r="G210" s="44"/>
      <c r="H210" s="44"/>
    </row>
    <row r="211" spans="4:8">
      <c r="D211" s="44"/>
      <c r="E211" s="44"/>
      <c r="F211" s="44"/>
      <c r="G211" s="44"/>
      <c r="H211" s="44"/>
    </row>
    <row r="212" spans="4:8">
      <c r="D212" s="44"/>
      <c r="E212" s="44"/>
      <c r="F212" s="44"/>
      <c r="G212" s="44"/>
      <c r="H212" s="44"/>
    </row>
    <row r="213" spans="4:8">
      <c r="D213" s="44"/>
      <c r="E213" s="44"/>
      <c r="F213" s="44"/>
      <c r="G213" s="44"/>
      <c r="H213" s="44"/>
    </row>
    <row r="214" spans="4:8">
      <c r="D214" s="44"/>
      <c r="E214" s="44"/>
      <c r="F214" s="44"/>
      <c r="G214" s="44"/>
      <c r="H214" s="44"/>
    </row>
    <row r="215" spans="4:8">
      <c r="D215" s="44"/>
      <c r="E215" s="44"/>
      <c r="F215" s="44"/>
      <c r="G215" s="44"/>
      <c r="H215" s="44"/>
    </row>
    <row r="216" spans="4:8">
      <c r="D216" s="44"/>
      <c r="E216" s="44"/>
      <c r="F216" s="44"/>
      <c r="G216" s="44"/>
      <c r="H216" s="44"/>
    </row>
    <row r="217" spans="4:8">
      <c r="D217" s="44"/>
      <c r="E217" s="44"/>
      <c r="F217" s="44"/>
      <c r="G217" s="44"/>
      <c r="H217" s="44"/>
    </row>
    <row r="218" spans="4:8">
      <c r="D218" s="44"/>
      <c r="E218" s="44"/>
      <c r="F218" s="44"/>
      <c r="G218" s="44"/>
      <c r="H218" s="44"/>
    </row>
    <row r="219" spans="4:8">
      <c r="D219" s="44"/>
      <c r="E219" s="44"/>
      <c r="F219" s="44"/>
      <c r="G219" s="44"/>
      <c r="H219" s="44"/>
    </row>
    <row r="220" spans="4:8">
      <c r="D220" s="44"/>
      <c r="E220" s="44"/>
      <c r="F220" s="44"/>
      <c r="G220" s="44"/>
      <c r="H220" s="44"/>
    </row>
    <row r="221" spans="4:8">
      <c r="D221" s="44"/>
      <c r="E221" s="44"/>
      <c r="F221" s="44"/>
      <c r="G221" s="44"/>
      <c r="H221" s="44"/>
    </row>
    <row r="222" spans="4:8">
      <c r="D222" s="44"/>
      <c r="E222" s="44"/>
      <c r="F222" s="44"/>
      <c r="G222" s="44"/>
      <c r="H222" s="44"/>
    </row>
    <row r="223" spans="4:8">
      <c r="D223" s="44"/>
      <c r="E223" s="44"/>
      <c r="F223" s="44"/>
      <c r="G223" s="44"/>
      <c r="H223" s="44"/>
    </row>
    <row r="224" spans="4:8">
      <c r="D224" s="44"/>
      <c r="E224" s="44"/>
      <c r="F224" s="44"/>
      <c r="G224" s="44"/>
      <c r="H224" s="44"/>
    </row>
    <row r="225" spans="4:8">
      <c r="D225" s="44"/>
      <c r="E225" s="44"/>
      <c r="F225" s="44"/>
      <c r="G225" s="44"/>
      <c r="H225" s="44"/>
    </row>
    <row r="226" spans="4:8">
      <c r="D226" s="44"/>
      <c r="E226" s="44"/>
      <c r="F226" s="44"/>
      <c r="G226" s="44"/>
      <c r="H226" s="44"/>
    </row>
    <row r="227" spans="4:8">
      <c r="D227" s="44"/>
      <c r="E227" s="44"/>
      <c r="F227" s="44"/>
      <c r="G227" s="44"/>
      <c r="H227" s="44"/>
    </row>
    <row r="228" spans="4:8">
      <c r="D228" s="44"/>
      <c r="E228" s="44"/>
      <c r="F228" s="44"/>
      <c r="G228" s="44"/>
      <c r="H228" s="44"/>
    </row>
    <row r="229" spans="4:8">
      <c r="D229" s="44"/>
      <c r="E229" s="44"/>
      <c r="F229" s="44"/>
      <c r="G229" s="44"/>
      <c r="H229" s="44"/>
    </row>
    <row r="230" spans="4:8">
      <c r="D230" s="44"/>
      <c r="E230" s="44"/>
      <c r="F230" s="44"/>
      <c r="G230" s="44"/>
      <c r="H230" s="44"/>
    </row>
    <row r="231" spans="4:8">
      <c r="D231" s="44"/>
      <c r="E231" s="44"/>
      <c r="F231" s="44"/>
      <c r="G231" s="44"/>
      <c r="H231" s="44"/>
    </row>
    <row r="232" spans="4:8">
      <c r="D232" s="44"/>
      <c r="E232" s="44"/>
      <c r="F232" s="44"/>
      <c r="G232" s="44"/>
      <c r="H232" s="44"/>
    </row>
    <row r="233" spans="4:8">
      <c r="D233" s="44"/>
      <c r="E233" s="44"/>
      <c r="F233" s="44"/>
      <c r="G233" s="44"/>
      <c r="H233" s="44"/>
    </row>
    <row r="234" spans="4:8">
      <c r="D234" s="44"/>
      <c r="E234" s="44"/>
      <c r="F234" s="44"/>
      <c r="G234" s="44"/>
      <c r="H234" s="44"/>
    </row>
    <row r="235" spans="4:8">
      <c r="D235" s="44"/>
      <c r="E235" s="44"/>
      <c r="F235" s="44"/>
      <c r="G235" s="44"/>
      <c r="H235" s="44"/>
    </row>
    <row r="236" spans="4:8">
      <c r="D236" s="44"/>
      <c r="E236" s="44"/>
      <c r="F236" s="44"/>
      <c r="G236" s="44"/>
      <c r="H236" s="44"/>
    </row>
    <row r="237" spans="4:8">
      <c r="D237" s="44"/>
      <c r="E237" s="44"/>
      <c r="F237" s="44"/>
      <c r="G237" s="44"/>
      <c r="H237" s="44"/>
    </row>
    <row r="238" spans="4:8">
      <c r="D238" s="44"/>
      <c r="E238" s="44"/>
      <c r="F238" s="44"/>
      <c r="G238" s="44"/>
      <c r="H238" s="44"/>
    </row>
    <row r="239" spans="4:8">
      <c r="D239" s="44"/>
      <c r="E239" s="44"/>
      <c r="F239" s="44"/>
      <c r="G239" s="44"/>
      <c r="H239" s="44"/>
    </row>
    <row r="240" spans="4:8">
      <c r="D240" s="44"/>
      <c r="E240" s="44"/>
      <c r="F240" s="44"/>
      <c r="G240" s="44"/>
      <c r="H240" s="44"/>
    </row>
    <row r="241" spans="4:8">
      <c r="D241" s="44"/>
      <c r="E241" s="44"/>
      <c r="F241" s="44"/>
      <c r="G241" s="44"/>
      <c r="H241" s="44"/>
    </row>
    <row r="242" spans="4:8">
      <c r="D242" s="44"/>
      <c r="E242" s="44"/>
      <c r="F242" s="44"/>
      <c r="G242" s="44"/>
      <c r="H242" s="44"/>
    </row>
    <row r="243" spans="4:8">
      <c r="D243" s="44"/>
      <c r="E243" s="44"/>
      <c r="F243" s="44"/>
      <c r="G243" s="44"/>
      <c r="H243" s="44"/>
    </row>
    <row r="244" spans="4:8">
      <c r="D244" s="44"/>
      <c r="E244" s="44"/>
      <c r="F244" s="44"/>
      <c r="G244" s="44"/>
      <c r="H244" s="44"/>
    </row>
    <row r="245" spans="4:8">
      <c r="D245" s="44"/>
      <c r="E245" s="44"/>
      <c r="F245" s="44"/>
      <c r="G245" s="44"/>
      <c r="H245" s="44"/>
    </row>
    <row r="246" spans="4:8">
      <c r="D246" s="44"/>
      <c r="E246" s="44"/>
      <c r="F246" s="44"/>
      <c r="G246" s="44"/>
      <c r="H246" s="44"/>
    </row>
    <row r="247" spans="4:8">
      <c r="D247" s="44"/>
      <c r="E247" s="44"/>
      <c r="F247" s="44"/>
      <c r="G247" s="44"/>
      <c r="H247" s="44"/>
    </row>
    <row r="248" spans="4:8">
      <c r="D248" s="44"/>
      <c r="E248" s="44"/>
      <c r="F248" s="44"/>
      <c r="G248" s="44"/>
      <c r="H248" s="44"/>
    </row>
    <row r="249" spans="4:8">
      <c r="D249" s="44"/>
      <c r="E249" s="44"/>
      <c r="F249" s="44"/>
      <c r="G249" s="44"/>
      <c r="H249" s="44"/>
    </row>
    <row r="250" spans="4:8">
      <c r="D250" s="44"/>
      <c r="E250" s="44"/>
      <c r="F250" s="44"/>
      <c r="G250" s="44"/>
      <c r="H250" s="44"/>
    </row>
    <row r="251" spans="4:8">
      <c r="D251" s="44"/>
      <c r="E251" s="44"/>
      <c r="F251" s="44"/>
      <c r="G251" s="44"/>
      <c r="H251" s="44"/>
    </row>
    <row r="252" spans="4:8">
      <c r="D252" s="44"/>
      <c r="E252" s="44"/>
      <c r="F252" s="44"/>
      <c r="G252" s="44"/>
      <c r="H252" s="44"/>
    </row>
    <row r="253" spans="4:8">
      <c r="D253" s="44"/>
      <c r="E253" s="44"/>
      <c r="F253" s="44"/>
      <c r="G253" s="44"/>
      <c r="H253" s="44"/>
    </row>
    <row r="254" spans="4:8">
      <c r="D254" s="44"/>
      <c r="E254" s="44"/>
      <c r="F254" s="44"/>
      <c r="G254" s="44"/>
      <c r="H254" s="44"/>
    </row>
    <row r="255" spans="4:8">
      <c r="D255" s="44"/>
      <c r="E255" s="44"/>
      <c r="F255" s="44"/>
      <c r="G255" s="44"/>
      <c r="H255" s="44"/>
    </row>
    <row r="256" spans="4:8">
      <c r="D256" s="44"/>
      <c r="E256" s="44"/>
      <c r="F256" s="44"/>
      <c r="G256" s="44"/>
      <c r="H256" s="44"/>
    </row>
    <row r="257" spans="4:8">
      <c r="D257" s="44"/>
      <c r="E257" s="44"/>
      <c r="F257" s="44"/>
      <c r="G257" s="44"/>
      <c r="H257" s="44"/>
    </row>
    <row r="258" spans="4:8">
      <c r="D258" s="44"/>
      <c r="E258" s="44"/>
      <c r="F258" s="44"/>
      <c r="G258" s="44"/>
      <c r="H258" s="44"/>
    </row>
    <row r="259" spans="4:8">
      <c r="D259" s="44"/>
      <c r="E259" s="44"/>
      <c r="F259" s="44"/>
      <c r="G259" s="44"/>
      <c r="H259" s="44"/>
    </row>
    <row r="260" spans="4:8">
      <c r="D260" s="44"/>
      <c r="E260" s="44"/>
      <c r="F260" s="44"/>
      <c r="G260" s="44"/>
      <c r="H260" s="44"/>
    </row>
    <row r="261" spans="4:8">
      <c r="D261" s="44"/>
      <c r="E261" s="44"/>
      <c r="F261" s="44"/>
      <c r="G261" s="44"/>
      <c r="H261" s="44"/>
    </row>
    <row r="262" spans="4:8">
      <c r="D262" s="44"/>
      <c r="E262" s="44"/>
      <c r="F262" s="44"/>
      <c r="G262" s="44"/>
      <c r="H262" s="44"/>
    </row>
    <row r="263" spans="4:8">
      <c r="D263" s="44"/>
      <c r="E263" s="44"/>
      <c r="F263" s="44"/>
      <c r="G263" s="44"/>
      <c r="H263" s="44"/>
    </row>
    <row r="264" spans="4:8">
      <c r="D264" s="44"/>
      <c r="E264" s="44"/>
      <c r="F264" s="44"/>
      <c r="G264" s="44"/>
      <c r="H264" s="44"/>
    </row>
    <row r="265" spans="4:8">
      <c r="D265" s="44"/>
      <c r="E265" s="44"/>
      <c r="F265" s="44"/>
      <c r="G265" s="44"/>
      <c r="H265" s="44"/>
    </row>
    <row r="266" spans="4:8">
      <c r="D266" s="44"/>
      <c r="E266" s="44"/>
      <c r="F266" s="44"/>
      <c r="G266" s="44"/>
      <c r="H266" s="44"/>
    </row>
    <row r="267" spans="4:8">
      <c r="D267" s="44"/>
      <c r="E267" s="44"/>
      <c r="F267" s="44"/>
      <c r="G267" s="44"/>
      <c r="H267" s="44"/>
    </row>
    <row r="268" spans="4:8">
      <c r="D268" s="44"/>
      <c r="E268" s="44"/>
      <c r="F268" s="44"/>
      <c r="G268" s="44"/>
      <c r="H268" s="44"/>
    </row>
    <row r="269" spans="4:8">
      <c r="D269" s="44"/>
      <c r="E269" s="44"/>
      <c r="F269" s="44"/>
      <c r="G269" s="44"/>
      <c r="H269" s="44"/>
    </row>
    <row r="270" spans="4:8">
      <c r="D270" s="44"/>
      <c r="E270" s="44"/>
      <c r="F270" s="44"/>
      <c r="G270" s="44"/>
      <c r="H270" s="44"/>
    </row>
    <row r="271" spans="4:8">
      <c r="D271" s="44"/>
      <c r="E271" s="44"/>
      <c r="F271" s="44"/>
      <c r="G271" s="44"/>
      <c r="H271" s="44"/>
    </row>
    <row r="272" spans="4:8">
      <c r="D272" s="44"/>
      <c r="E272" s="44"/>
      <c r="F272" s="44"/>
      <c r="G272" s="44"/>
      <c r="H272" s="44"/>
    </row>
    <row r="273" spans="4:8">
      <c r="D273" s="44"/>
      <c r="E273" s="44"/>
      <c r="F273" s="44"/>
      <c r="G273" s="44"/>
      <c r="H273" s="44"/>
    </row>
    <row r="274" spans="4:8">
      <c r="D274" s="44"/>
      <c r="E274" s="44"/>
      <c r="F274" s="44"/>
      <c r="G274" s="44"/>
      <c r="H274" s="44"/>
    </row>
    <row r="275" spans="4:8">
      <c r="D275" s="44"/>
      <c r="E275" s="44"/>
      <c r="F275" s="44"/>
      <c r="G275" s="44"/>
      <c r="H275" s="44"/>
    </row>
    <row r="276" spans="4:8">
      <c r="D276" s="44"/>
      <c r="E276" s="44"/>
      <c r="F276" s="44"/>
      <c r="G276" s="44"/>
      <c r="H276" s="44"/>
    </row>
    <row r="277" spans="4:8">
      <c r="D277" s="44"/>
      <c r="E277" s="44"/>
      <c r="F277" s="44"/>
      <c r="G277" s="44"/>
      <c r="H277" s="44"/>
    </row>
    <row r="278" spans="4:8">
      <c r="D278" s="44"/>
      <c r="E278" s="44"/>
      <c r="F278" s="44"/>
      <c r="G278" s="44"/>
      <c r="H278" s="44"/>
    </row>
    <row r="279" spans="4:8">
      <c r="D279" s="44"/>
      <c r="E279" s="44"/>
      <c r="F279" s="44"/>
      <c r="G279" s="44"/>
      <c r="H279" s="44"/>
    </row>
    <row r="280" spans="4:8">
      <c r="D280" s="44"/>
      <c r="E280" s="44"/>
      <c r="F280" s="44"/>
      <c r="G280" s="44"/>
      <c r="H280" s="44"/>
    </row>
    <row r="281" spans="4:8">
      <c r="D281" s="44"/>
      <c r="E281" s="44"/>
      <c r="F281" s="44"/>
      <c r="G281" s="44"/>
      <c r="H281" s="44"/>
    </row>
    <row r="282" spans="4:8">
      <c r="D282" s="44"/>
      <c r="E282" s="44"/>
      <c r="F282" s="44"/>
      <c r="G282" s="44"/>
      <c r="H282" s="44"/>
    </row>
    <row r="283" spans="4:8">
      <c r="D283" s="44"/>
      <c r="E283" s="44"/>
      <c r="F283" s="44"/>
      <c r="G283" s="44"/>
      <c r="H283" s="44"/>
    </row>
    <row r="284" spans="4:8">
      <c r="D284" s="44"/>
      <c r="E284" s="44"/>
      <c r="F284" s="44"/>
      <c r="G284" s="44"/>
      <c r="H284" s="44"/>
    </row>
    <row r="285" spans="4:8">
      <c r="D285" s="44"/>
      <c r="E285" s="44"/>
      <c r="F285" s="44"/>
      <c r="G285" s="44"/>
      <c r="H285" s="44"/>
    </row>
    <row r="286" spans="4:8">
      <c r="D286" s="44"/>
      <c r="E286" s="44"/>
      <c r="F286" s="44"/>
      <c r="G286" s="44"/>
      <c r="H286" s="44"/>
    </row>
    <row r="287" spans="4:8">
      <c r="D287" s="44"/>
      <c r="E287" s="44"/>
      <c r="F287" s="44"/>
      <c r="G287" s="44"/>
      <c r="H287" s="44"/>
    </row>
    <row r="288" spans="4:8">
      <c r="D288" s="44"/>
      <c r="E288" s="44"/>
      <c r="F288" s="44"/>
      <c r="G288" s="44"/>
      <c r="H288" s="44"/>
    </row>
    <row r="289" spans="4:8">
      <c r="D289" s="44"/>
      <c r="E289" s="44"/>
      <c r="F289" s="44"/>
      <c r="G289" s="44"/>
      <c r="H289" s="44"/>
    </row>
    <row r="290" spans="4:8">
      <c r="D290" s="44"/>
      <c r="E290" s="44"/>
      <c r="F290" s="44"/>
      <c r="G290" s="44"/>
      <c r="H290" s="44"/>
    </row>
    <row r="291" spans="4:8">
      <c r="D291" s="44"/>
      <c r="E291" s="44"/>
      <c r="F291" s="44"/>
      <c r="G291" s="44"/>
      <c r="H291" s="44"/>
    </row>
    <row r="292" spans="4:8">
      <c r="D292" s="44"/>
      <c r="E292" s="44"/>
      <c r="F292" s="44"/>
      <c r="G292" s="44"/>
      <c r="H292" s="44"/>
    </row>
    <row r="293" spans="4:8">
      <c r="D293" s="44"/>
      <c r="E293" s="44"/>
      <c r="F293" s="44"/>
      <c r="G293" s="44"/>
      <c r="H293" s="44"/>
    </row>
    <row r="294" spans="4:8">
      <c r="D294" s="44"/>
      <c r="E294" s="44"/>
      <c r="F294" s="44"/>
      <c r="G294" s="44"/>
      <c r="H294" s="44"/>
    </row>
    <row r="295" spans="4:8">
      <c r="D295" s="44"/>
      <c r="E295" s="44"/>
      <c r="F295" s="44"/>
      <c r="G295" s="44"/>
      <c r="H295" s="44"/>
    </row>
    <row r="296" spans="4:8">
      <c r="D296" s="44"/>
      <c r="E296" s="44"/>
      <c r="F296" s="44"/>
      <c r="G296" s="44"/>
      <c r="H296" s="44"/>
    </row>
    <row r="297" spans="4:8">
      <c r="D297" s="44"/>
      <c r="E297" s="44"/>
      <c r="F297" s="44"/>
      <c r="G297" s="44"/>
      <c r="H297" s="44"/>
    </row>
    <row r="298" spans="4:8">
      <c r="D298" s="44"/>
      <c r="E298" s="44"/>
      <c r="F298" s="44"/>
      <c r="G298" s="44"/>
      <c r="H298" s="44"/>
    </row>
    <row r="299" spans="4:8">
      <c r="D299" s="44"/>
      <c r="E299" s="44"/>
      <c r="F299" s="44"/>
      <c r="G299" s="44"/>
      <c r="H299" s="44"/>
    </row>
    <row r="300" spans="4:8">
      <c r="D300" s="44"/>
      <c r="E300" s="44"/>
      <c r="F300" s="44"/>
      <c r="G300" s="44"/>
      <c r="H300" s="44"/>
    </row>
    <row r="301" spans="4:8">
      <c r="D301" s="44"/>
      <c r="E301" s="44"/>
      <c r="F301" s="44"/>
      <c r="G301" s="44"/>
      <c r="H301" s="44"/>
    </row>
    <row r="302" spans="4:8">
      <c r="D302" s="44"/>
      <c r="E302" s="44"/>
      <c r="F302" s="44"/>
      <c r="G302" s="44"/>
      <c r="H302" s="44"/>
    </row>
    <row r="303" spans="4:8">
      <c r="D303" s="44"/>
      <c r="E303" s="44"/>
      <c r="F303" s="44"/>
      <c r="G303" s="44"/>
      <c r="H303" s="44"/>
    </row>
    <row r="304" spans="4:8">
      <c r="D304" s="44"/>
      <c r="E304" s="44"/>
      <c r="F304" s="44"/>
      <c r="G304" s="44"/>
      <c r="H304" s="44"/>
    </row>
    <row r="305" spans="4:8">
      <c r="D305" s="44"/>
      <c r="E305" s="44"/>
      <c r="F305" s="44"/>
      <c r="G305" s="44"/>
      <c r="H305" s="44"/>
    </row>
    <row r="306" spans="4:8">
      <c r="D306" s="44"/>
      <c r="E306" s="44"/>
      <c r="F306" s="44"/>
      <c r="G306" s="44"/>
      <c r="H306" s="44"/>
    </row>
    <row r="307" spans="4:8">
      <c r="D307" s="44"/>
      <c r="E307" s="44"/>
      <c r="F307" s="44"/>
      <c r="G307" s="44"/>
      <c r="H307" s="44"/>
    </row>
    <row r="308" spans="4:8">
      <c r="D308" s="44"/>
      <c r="E308" s="44"/>
      <c r="F308" s="44"/>
      <c r="G308" s="44"/>
      <c r="H308" s="44"/>
    </row>
    <row r="309" spans="4:8">
      <c r="D309" s="44"/>
      <c r="E309" s="44"/>
      <c r="F309" s="44"/>
      <c r="G309" s="44"/>
      <c r="H309" s="44"/>
    </row>
    <row r="310" spans="4:8">
      <c r="D310" s="44"/>
      <c r="E310" s="44"/>
      <c r="F310" s="44"/>
      <c r="G310" s="44"/>
      <c r="H310" s="44"/>
    </row>
    <row r="311" spans="4:8">
      <c r="D311" s="44"/>
      <c r="E311" s="44"/>
      <c r="F311" s="44"/>
      <c r="G311" s="44"/>
      <c r="H311" s="44"/>
    </row>
    <row r="312" spans="4:8">
      <c r="D312" s="44"/>
      <c r="E312" s="44"/>
      <c r="F312" s="44"/>
      <c r="G312" s="44"/>
      <c r="H312" s="44"/>
    </row>
    <row r="313" spans="4:8">
      <c r="D313" s="44"/>
      <c r="E313" s="44"/>
      <c r="F313" s="44"/>
      <c r="G313" s="44"/>
      <c r="H313" s="44"/>
    </row>
    <row r="314" spans="4:8">
      <c r="D314" s="44"/>
      <c r="E314" s="44"/>
      <c r="F314" s="44"/>
      <c r="G314" s="44"/>
      <c r="H314" s="44"/>
    </row>
    <row r="315" spans="4:8">
      <c r="D315" s="44"/>
      <c r="E315" s="44"/>
      <c r="F315" s="44"/>
      <c r="G315" s="44"/>
      <c r="H315" s="44"/>
    </row>
    <row r="316" spans="4:8">
      <c r="D316" s="44"/>
      <c r="E316" s="44"/>
      <c r="F316" s="44"/>
      <c r="G316" s="44"/>
      <c r="H316" s="44"/>
    </row>
    <row r="317" spans="4:8">
      <c r="D317" s="44"/>
      <c r="E317" s="44"/>
      <c r="F317" s="44"/>
      <c r="G317" s="44"/>
      <c r="H317" s="44"/>
    </row>
    <row r="318" spans="4:8">
      <c r="D318" s="44"/>
      <c r="E318" s="44"/>
      <c r="F318" s="44"/>
      <c r="G318" s="44"/>
      <c r="H318" s="44"/>
    </row>
    <row r="319" spans="4:8">
      <c r="D319" s="44"/>
      <c r="E319" s="44"/>
      <c r="F319" s="44"/>
      <c r="G319" s="44"/>
      <c r="H319" s="44"/>
    </row>
    <row r="320" spans="4:8">
      <c r="D320" s="44"/>
      <c r="E320" s="44"/>
      <c r="F320" s="44"/>
      <c r="G320" s="44"/>
      <c r="H320" s="44"/>
    </row>
    <row r="321" spans="4:8">
      <c r="D321" s="44"/>
      <c r="E321" s="44"/>
      <c r="F321" s="44"/>
      <c r="G321" s="44"/>
      <c r="H321" s="44"/>
    </row>
    <row r="322" spans="4:8">
      <c r="D322" s="44"/>
      <c r="E322" s="44"/>
      <c r="F322" s="44"/>
      <c r="G322" s="44"/>
      <c r="H322" s="44"/>
    </row>
    <row r="323" spans="4:8">
      <c r="D323" s="44"/>
      <c r="E323" s="44"/>
      <c r="F323" s="44"/>
      <c r="G323" s="44"/>
      <c r="H323" s="44"/>
    </row>
    <row r="324" spans="4:8">
      <c r="D324" s="44"/>
      <c r="E324" s="44"/>
      <c r="F324" s="44"/>
      <c r="G324" s="44"/>
      <c r="H324" s="44"/>
    </row>
    <row r="325" spans="4:8">
      <c r="D325" s="44"/>
      <c r="E325" s="44"/>
      <c r="F325" s="44"/>
      <c r="G325" s="44"/>
      <c r="H325" s="44"/>
    </row>
    <row r="326" spans="4:8">
      <c r="D326" s="44"/>
      <c r="E326" s="44"/>
      <c r="F326" s="44"/>
      <c r="G326" s="44"/>
      <c r="H326" s="44"/>
    </row>
    <row r="327" spans="4:8">
      <c r="D327" s="44"/>
      <c r="E327" s="44"/>
      <c r="F327" s="44"/>
      <c r="G327" s="44"/>
      <c r="H327" s="44"/>
    </row>
    <row r="328" spans="4:8">
      <c r="D328" s="44"/>
      <c r="E328" s="44"/>
      <c r="F328" s="44"/>
      <c r="G328" s="44"/>
      <c r="H328" s="44"/>
    </row>
    <row r="329" spans="4:8">
      <c r="D329" s="44"/>
      <c r="E329" s="44"/>
      <c r="F329" s="44"/>
      <c r="G329" s="44"/>
      <c r="H329" s="44"/>
    </row>
    <row r="330" spans="4:8">
      <c r="D330" s="44"/>
      <c r="E330" s="44"/>
      <c r="F330" s="44"/>
      <c r="G330" s="44"/>
      <c r="H330" s="44"/>
    </row>
    <row r="331" spans="4:8">
      <c r="D331" s="44"/>
      <c r="E331" s="44"/>
      <c r="F331" s="44"/>
      <c r="G331" s="44"/>
      <c r="H331" s="44"/>
    </row>
    <row r="332" spans="4:8">
      <c r="D332" s="44"/>
      <c r="E332" s="44"/>
      <c r="F332" s="44"/>
      <c r="G332" s="44"/>
      <c r="H332" s="44"/>
    </row>
    <row r="333" spans="4:8">
      <c r="D333" s="44"/>
      <c r="E333" s="44"/>
      <c r="F333" s="44"/>
      <c r="G333" s="44"/>
      <c r="H333" s="44"/>
    </row>
    <row r="334" spans="4:8">
      <c r="D334" s="44"/>
      <c r="E334" s="44"/>
      <c r="F334" s="44"/>
      <c r="G334" s="44"/>
      <c r="H334" s="44"/>
    </row>
    <row r="335" spans="4:8">
      <c r="D335" s="44"/>
      <c r="E335" s="44"/>
      <c r="F335" s="44"/>
      <c r="G335" s="44"/>
      <c r="H335" s="44"/>
    </row>
    <row r="336" spans="4:8">
      <c r="D336" s="44"/>
      <c r="E336" s="44"/>
      <c r="F336" s="44"/>
      <c r="G336" s="44"/>
      <c r="H336" s="44"/>
    </row>
    <row r="337" spans="4:8">
      <c r="D337" s="44"/>
      <c r="E337" s="44"/>
      <c r="F337" s="44"/>
      <c r="G337" s="44"/>
      <c r="H337" s="44"/>
    </row>
    <row r="338" spans="4:8">
      <c r="D338" s="44"/>
      <c r="E338" s="44"/>
      <c r="F338" s="44"/>
      <c r="G338" s="44"/>
      <c r="H338" s="44"/>
    </row>
    <row r="339" spans="4:8">
      <c r="D339" s="44"/>
      <c r="E339" s="44"/>
      <c r="F339" s="44"/>
      <c r="G339" s="44"/>
      <c r="H339" s="44"/>
    </row>
    <row r="340" spans="4:8">
      <c r="D340" s="44"/>
      <c r="E340" s="44"/>
      <c r="F340" s="44"/>
      <c r="G340" s="44"/>
      <c r="H340" s="44"/>
    </row>
    <row r="341" spans="4:8">
      <c r="D341" s="44"/>
      <c r="E341" s="44"/>
      <c r="F341" s="44"/>
      <c r="G341" s="44"/>
      <c r="H341" s="44"/>
    </row>
    <row r="342" spans="4:8">
      <c r="D342" s="44"/>
      <c r="E342" s="44"/>
      <c r="F342" s="44"/>
      <c r="G342" s="44"/>
      <c r="H342" s="44"/>
    </row>
    <row r="343" spans="4:8">
      <c r="D343" s="44"/>
      <c r="E343" s="44"/>
      <c r="F343" s="44"/>
      <c r="G343" s="44"/>
      <c r="H343" s="44"/>
    </row>
    <row r="344" spans="4:8">
      <c r="D344" s="44"/>
      <c r="E344" s="44"/>
      <c r="F344" s="44"/>
      <c r="G344" s="44"/>
      <c r="H344" s="44"/>
    </row>
    <row r="345" spans="4:8">
      <c r="D345" s="44"/>
      <c r="E345" s="44"/>
      <c r="F345" s="44"/>
      <c r="G345" s="44"/>
      <c r="H345" s="44"/>
    </row>
    <row r="346" spans="4:8">
      <c r="D346" s="44"/>
      <c r="E346" s="44"/>
      <c r="F346" s="44"/>
      <c r="G346" s="44"/>
      <c r="H346" s="44"/>
    </row>
    <row r="347" spans="4:8">
      <c r="D347" s="44"/>
      <c r="E347" s="44"/>
      <c r="F347" s="44"/>
      <c r="G347" s="44"/>
      <c r="H347" s="44"/>
    </row>
    <row r="348" spans="4:8">
      <c r="D348" s="44"/>
      <c r="E348" s="44"/>
      <c r="F348" s="44"/>
      <c r="G348" s="44"/>
      <c r="H348" s="44"/>
    </row>
    <row r="349" spans="4:8">
      <c r="D349" s="44"/>
      <c r="E349" s="44"/>
      <c r="F349" s="44"/>
      <c r="G349" s="44"/>
      <c r="H349" s="44"/>
    </row>
    <row r="350" spans="4:8">
      <c r="D350" s="44"/>
      <c r="E350" s="44"/>
      <c r="F350" s="44"/>
      <c r="G350" s="44"/>
      <c r="H350" s="44"/>
    </row>
    <row r="351" spans="4:8">
      <c r="D351" s="44"/>
      <c r="E351" s="44"/>
      <c r="F351" s="44"/>
      <c r="G351" s="44"/>
      <c r="H351" s="44"/>
    </row>
    <row r="352" spans="4:8">
      <c r="D352" s="44"/>
      <c r="E352" s="44"/>
      <c r="F352" s="44"/>
      <c r="G352" s="44"/>
      <c r="H352" s="44"/>
    </row>
    <row r="353" spans="4:8">
      <c r="D353" s="44"/>
      <c r="E353" s="44"/>
      <c r="F353" s="44"/>
      <c r="G353" s="44"/>
      <c r="H353" s="44"/>
    </row>
    <row r="354" spans="4:8">
      <c r="D354" s="44"/>
      <c r="E354" s="44"/>
      <c r="F354" s="44"/>
      <c r="G354" s="44"/>
      <c r="H354" s="44"/>
    </row>
    <row r="355" spans="4:8">
      <c r="D355" s="44"/>
      <c r="E355" s="44"/>
      <c r="F355" s="44"/>
      <c r="G355" s="44"/>
      <c r="H355" s="44"/>
    </row>
    <row r="356" spans="4:8">
      <c r="D356" s="44"/>
      <c r="E356" s="44"/>
      <c r="F356" s="44"/>
      <c r="G356" s="44"/>
      <c r="H356" s="44"/>
    </row>
    <row r="357" spans="4:8">
      <c r="D357" s="44"/>
      <c r="E357" s="44"/>
      <c r="F357" s="44"/>
      <c r="G357" s="44"/>
      <c r="H357" s="44"/>
    </row>
    <row r="358" spans="4:8">
      <c r="D358" s="44"/>
      <c r="E358" s="44"/>
      <c r="F358" s="44"/>
      <c r="G358" s="44"/>
      <c r="H358" s="44"/>
    </row>
    <row r="359" spans="4:8">
      <c r="D359" s="44"/>
      <c r="E359" s="44"/>
      <c r="F359" s="44"/>
      <c r="G359" s="44"/>
      <c r="H359" s="44"/>
    </row>
    <row r="360" spans="4:8">
      <c r="D360" s="44"/>
      <c r="E360" s="44"/>
      <c r="F360" s="44"/>
      <c r="G360" s="44"/>
      <c r="H360" s="44"/>
    </row>
    <row r="361" spans="4:8">
      <c r="D361" s="44"/>
      <c r="E361" s="44"/>
      <c r="F361" s="44"/>
      <c r="G361" s="44"/>
      <c r="H361" s="44"/>
    </row>
    <row r="362" spans="4:8">
      <c r="D362" s="44"/>
      <c r="E362" s="44"/>
      <c r="F362" s="44"/>
      <c r="G362" s="44"/>
      <c r="H362" s="44"/>
    </row>
    <row r="363" spans="4:8">
      <c r="D363" s="44"/>
      <c r="E363" s="44"/>
      <c r="F363" s="44"/>
      <c r="G363" s="44"/>
      <c r="H363" s="44"/>
    </row>
    <row r="364" spans="4:8">
      <c r="D364" s="44"/>
      <c r="E364" s="44"/>
      <c r="F364" s="44"/>
      <c r="G364" s="44"/>
      <c r="H364" s="44"/>
    </row>
    <row r="365" spans="4:8">
      <c r="D365" s="44"/>
      <c r="E365" s="44"/>
      <c r="F365" s="44"/>
      <c r="G365" s="44"/>
      <c r="H365" s="44"/>
    </row>
    <row r="366" spans="4:8">
      <c r="D366" s="44"/>
      <c r="E366" s="44"/>
      <c r="F366" s="44"/>
      <c r="G366" s="44"/>
      <c r="H366" s="44"/>
    </row>
    <row r="367" spans="4:8">
      <c r="D367" s="44"/>
      <c r="E367" s="44"/>
      <c r="F367" s="44"/>
      <c r="G367" s="44"/>
      <c r="H367" s="44"/>
    </row>
    <row r="368" spans="4:8">
      <c r="D368" s="44"/>
      <c r="E368" s="44"/>
      <c r="F368" s="44"/>
      <c r="G368" s="44"/>
      <c r="H368" s="44"/>
    </row>
    <row r="369" spans="4:8">
      <c r="D369" s="44"/>
      <c r="E369" s="44"/>
      <c r="F369" s="44"/>
      <c r="G369" s="44"/>
      <c r="H369" s="44"/>
    </row>
    <row r="370" spans="4:8">
      <c r="D370" s="44"/>
      <c r="E370" s="44"/>
      <c r="F370" s="44"/>
      <c r="G370" s="44"/>
      <c r="H370" s="44"/>
    </row>
    <row r="371" spans="4:8">
      <c r="D371" s="44"/>
      <c r="E371" s="44"/>
      <c r="F371" s="44"/>
      <c r="G371" s="44"/>
      <c r="H371" s="44"/>
    </row>
    <row r="372" spans="4:8">
      <c r="D372" s="44"/>
      <c r="E372" s="44"/>
      <c r="F372" s="44"/>
      <c r="G372" s="44"/>
      <c r="H372" s="44"/>
    </row>
    <row r="373" spans="4:8">
      <c r="D373" s="44"/>
      <c r="E373" s="44"/>
      <c r="F373" s="44"/>
      <c r="G373" s="44"/>
      <c r="H373" s="44"/>
    </row>
    <row r="374" spans="4:8">
      <c r="D374" s="44"/>
      <c r="E374" s="44"/>
      <c r="F374" s="44"/>
      <c r="G374" s="44"/>
      <c r="H374" s="44"/>
    </row>
    <row r="375" spans="4:8">
      <c r="D375" s="44"/>
      <c r="E375" s="44"/>
      <c r="F375" s="44"/>
      <c r="G375" s="44"/>
      <c r="H375" s="44"/>
    </row>
    <row r="376" spans="4:8">
      <c r="D376" s="44"/>
      <c r="E376" s="44"/>
      <c r="F376" s="44"/>
      <c r="G376" s="44"/>
      <c r="H376" s="44"/>
    </row>
    <row r="377" spans="4:8">
      <c r="D377" s="44"/>
      <c r="E377" s="44"/>
      <c r="F377" s="44"/>
      <c r="G377" s="44"/>
      <c r="H377" s="44"/>
    </row>
    <row r="378" spans="4:8">
      <c r="D378" s="44"/>
      <c r="E378" s="44"/>
      <c r="F378" s="44"/>
      <c r="G378" s="44"/>
      <c r="H378" s="44"/>
    </row>
    <row r="379" spans="4:8">
      <c r="D379" s="44"/>
      <c r="E379" s="44"/>
      <c r="F379" s="44"/>
      <c r="G379" s="44"/>
      <c r="H379" s="44"/>
    </row>
    <row r="380" spans="4:8">
      <c r="D380" s="44"/>
      <c r="E380" s="44"/>
      <c r="F380" s="44"/>
      <c r="G380" s="44"/>
      <c r="H380" s="44"/>
    </row>
    <row r="381" spans="4:8">
      <c r="D381" s="44"/>
      <c r="E381" s="44"/>
      <c r="F381" s="44"/>
      <c r="G381" s="44"/>
      <c r="H381" s="44"/>
    </row>
    <row r="382" spans="4:8">
      <c r="D382" s="44"/>
      <c r="E382" s="44"/>
      <c r="F382" s="44"/>
      <c r="G382" s="44"/>
      <c r="H382" s="44"/>
    </row>
    <row r="383" spans="4:8">
      <c r="D383" s="44"/>
      <c r="E383" s="44"/>
      <c r="F383" s="44"/>
      <c r="G383" s="44"/>
      <c r="H383" s="44"/>
    </row>
    <row r="384" spans="4:8">
      <c r="D384" s="44"/>
      <c r="E384" s="44"/>
      <c r="F384" s="44"/>
      <c r="G384" s="44"/>
      <c r="H384" s="44"/>
    </row>
    <row r="385" spans="4:8">
      <c r="D385" s="44"/>
      <c r="E385" s="44"/>
      <c r="F385" s="44"/>
      <c r="G385" s="44"/>
      <c r="H385" s="44"/>
    </row>
    <row r="386" spans="4:8">
      <c r="D386" s="44"/>
      <c r="E386" s="44"/>
      <c r="F386" s="44"/>
      <c r="G386" s="44"/>
      <c r="H386" s="44"/>
    </row>
    <row r="387" spans="4:8">
      <c r="D387" s="44"/>
      <c r="E387" s="44"/>
      <c r="F387" s="44"/>
      <c r="G387" s="44"/>
      <c r="H387" s="44"/>
    </row>
    <row r="388" spans="4:8">
      <c r="D388" s="44"/>
      <c r="E388" s="44"/>
      <c r="F388" s="44"/>
      <c r="G388" s="44"/>
      <c r="H388" s="44"/>
    </row>
    <row r="389" spans="4:8">
      <c r="D389" s="44"/>
      <c r="E389" s="44"/>
      <c r="F389" s="44"/>
      <c r="G389" s="44"/>
      <c r="H389" s="44"/>
    </row>
  </sheetData>
  <mergeCells count="35"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A58:H58"/>
    <mergeCell ref="B47:C47"/>
    <mergeCell ref="A26:H26"/>
    <mergeCell ref="B28:C28"/>
    <mergeCell ref="A29:H29"/>
    <mergeCell ref="B31:C31"/>
    <mergeCell ref="A32:H32"/>
    <mergeCell ref="B33:C33"/>
    <mergeCell ref="A36:H36"/>
    <mergeCell ref="B38:C38"/>
    <mergeCell ref="B39:C39"/>
    <mergeCell ref="A40:H40"/>
    <mergeCell ref="B46:C46"/>
    <mergeCell ref="A34:H34"/>
    <mergeCell ref="A48:H48"/>
    <mergeCell ref="B51:C51"/>
    <mergeCell ref="A52:H52"/>
    <mergeCell ref="B56:C56"/>
    <mergeCell ref="B57:C57"/>
    <mergeCell ref="C76:G76"/>
    <mergeCell ref="C77:G77"/>
    <mergeCell ref="C79:G79"/>
    <mergeCell ref="C80:G80"/>
    <mergeCell ref="B61:C61"/>
    <mergeCell ref="B62:C62"/>
    <mergeCell ref="A72:H72"/>
  </mergeCells>
  <pageMargins left="0.78740157480314965" right="0.39370078740157483" top="0.43307086614173229" bottom="0.47244094488188981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H384"/>
  <sheetViews>
    <sheetView showGridLines="0" view="pageBreakPreview" topLeftCell="A54" zoomScaleNormal="100" zoomScaleSheetLayoutView="100" workbookViewId="0">
      <selection sqref="A1:H76"/>
    </sheetView>
  </sheetViews>
  <sheetFormatPr defaultRowHeight="12.75"/>
  <cols>
    <col min="1" max="1" width="5" style="16" customWidth="1"/>
    <col min="2" max="2" width="17.85546875" style="17" customWidth="1"/>
    <col min="3" max="3" width="48.42578125" style="17" customWidth="1"/>
    <col min="4" max="4" width="14.5703125" style="24" customWidth="1"/>
    <col min="5" max="5" width="13" style="24" customWidth="1"/>
    <col min="6" max="6" width="13.42578125" style="24" customWidth="1"/>
    <col min="7" max="7" width="14.140625" style="24" customWidth="1"/>
    <col min="8" max="8" width="16.42578125" style="24" customWidth="1"/>
    <col min="9" max="16384" width="9.140625" style="20"/>
  </cols>
  <sheetData>
    <row r="1" spans="2:8">
      <c r="D1" s="18"/>
      <c r="E1" s="18"/>
      <c r="F1" s="18"/>
      <c r="G1" s="18"/>
      <c r="H1" s="19" t="s">
        <v>5</v>
      </c>
    </row>
    <row r="2" spans="2:8">
      <c r="B2" s="17" t="s">
        <v>7</v>
      </c>
      <c r="C2" s="21"/>
      <c r="D2" s="22"/>
      <c r="E2" s="22"/>
      <c r="F2" s="22"/>
      <c r="G2" s="22"/>
      <c r="H2" s="18"/>
    </row>
    <row r="3" spans="2:8">
      <c r="D3" s="23" t="s">
        <v>8</v>
      </c>
      <c r="F3" s="18"/>
      <c r="G3" s="18"/>
      <c r="H3" s="18"/>
    </row>
    <row r="4" spans="2:8">
      <c r="B4" s="17" t="s">
        <v>13</v>
      </c>
      <c r="C4" s="25"/>
      <c r="D4" s="18"/>
      <c r="E4" s="23"/>
      <c r="F4" s="18"/>
      <c r="G4" s="18"/>
      <c r="H4" s="18"/>
    </row>
    <row r="5" spans="2:8">
      <c r="D5" s="18"/>
      <c r="E5" s="23"/>
      <c r="F5" s="18"/>
      <c r="G5" s="18"/>
      <c r="H5" s="18"/>
    </row>
    <row r="6" spans="2:8">
      <c r="B6" s="17" t="s">
        <v>77</v>
      </c>
      <c r="D6" s="18"/>
      <c r="E6" s="23"/>
      <c r="F6" s="18"/>
      <c r="G6" s="18"/>
      <c r="H6" s="18"/>
    </row>
    <row r="7" spans="2:8">
      <c r="B7" s="17" t="s">
        <v>15</v>
      </c>
      <c r="D7" s="18"/>
      <c r="E7" s="18"/>
      <c r="F7" s="18"/>
      <c r="G7" s="18"/>
      <c r="H7" s="18"/>
    </row>
    <row r="8" spans="2:8">
      <c r="C8" s="21"/>
      <c r="D8" s="22"/>
      <c r="E8" s="26"/>
      <c r="F8" s="22"/>
      <c r="G8" s="22"/>
      <c r="H8" s="18"/>
    </row>
    <row r="9" spans="2:8">
      <c r="D9" s="23" t="s">
        <v>9</v>
      </c>
      <c r="F9" s="18"/>
      <c r="G9" s="18"/>
      <c r="H9" s="18"/>
    </row>
    <row r="10" spans="2:8">
      <c r="D10" s="18"/>
      <c r="E10" s="23"/>
      <c r="F10" s="18"/>
      <c r="G10" s="18"/>
      <c r="H10" s="18"/>
    </row>
    <row r="11" spans="2:8">
      <c r="B11" s="17" t="s">
        <v>14</v>
      </c>
      <c r="H11" s="18"/>
    </row>
    <row r="12" spans="2:8">
      <c r="G12" s="18"/>
      <c r="H12" s="18"/>
    </row>
    <row r="13" spans="2:8">
      <c r="D13" s="27" t="s">
        <v>6</v>
      </c>
      <c r="F13" s="18"/>
      <c r="G13" s="18"/>
      <c r="H13" s="18"/>
    </row>
    <row r="14" spans="2:8">
      <c r="D14" s="28"/>
      <c r="F14" s="18"/>
      <c r="G14" s="18"/>
      <c r="H14" s="18"/>
    </row>
    <row r="15" spans="2:8">
      <c r="C15" s="21"/>
      <c r="D15" s="22" t="s">
        <v>76</v>
      </c>
      <c r="E15" s="26"/>
      <c r="F15" s="22"/>
      <c r="G15" s="22"/>
      <c r="H15" s="18"/>
    </row>
    <row r="16" spans="2:8">
      <c r="D16" s="29" t="s">
        <v>0</v>
      </c>
      <c r="F16" s="18"/>
      <c r="G16" s="18"/>
      <c r="H16" s="18"/>
    </row>
    <row r="17" spans="1:8">
      <c r="H17" s="18"/>
    </row>
    <row r="18" spans="1:8">
      <c r="B18" s="30" t="s">
        <v>82</v>
      </c>
      <c r="D18" s="28"/>
      <c r="E18" s="18"/>
      <c r="F18" s="18"/>
      <c r="G18" s="18"/>
      <c r="H18" s="18"/>
    </row>
    <row r="19" spans="1:8">
      <c r="D19" s="28"/>
      <c r="E19" s="18"/>
      <c r="F19" s="18"/>
      <c r="G19" s="18"/>
      <c r="H19" s="18"/>
    </row>
    <row r="20" spans="1:8">
      <c r="D20" s="18"/>
      <c r="E20" s="18"/>
      <c r="F20" s="18"/>
      <c r="G20" s="18"/>
      <c r="H20" s="18"/>
    </row>
    <row r="21" spans="1:8" ht="12.75" customHeight="1">
      <c r="A21" s="78" t="s">
        <v>1</v>
      </c>
      <c r="B21" s="79" t="s">
        <v>10</v>
      </c>
      <c r="C21" s="79" t="s">
        <v>11</v>
      </c>
      <c r="D21" s="80" t="s">
        <v>94</v>
      </c>
      <c r="E21" s="80"/>
      <c r="F21" s="80"/>
      <c r="G21" s="80"/>
      <c r="H21" s="78" t="s">
        <v>93</v>
      </c>
    </row>
    <row r="22" spans="1:8">
      <c r="A22" s="78"/>
      <c r="B22" s="79"/>
      <c r="C22" s="79"/>
      <c r="D22" s="78" t="s">
        <v>12</v>
      </c>
      <c r="E22" s="78" t="s">
        <v>2</v>
      </c>
      <c r="F22" s="78" t="s">
        <v>3</v>
      </c>
      <c r="G22" s="78" t="s">
        <v>4</v>
      </c>
      <c r="H22" s="78"/>
    </row>
    <row r="23" spans="1:8">
      <c r="A23" s="78"/>
      <c r="B23" s="79"/>
      <c r="C23" s="79"/>
      <c r="D23" s="78"/>
      <c r="E23" s="78"/>
      <c r="F23" s="78"/>
      <c r="G23" s="78"/>
      <c r="H23" s="78"/>
    </row>
    <row r="24" spans="1:8">
      <c r="A24" s="78"/>
      <c r="B24" s="79"/>
      <c r="C24" s="79"/>
      <c r="D24" s="78"/>
      <c r="E24" s="78"/>
      <c r="F24" s="78"/>
      <c r="G24" s="78"/>
      <c r="H24" s="78"/>
    </row>
    <row r="25" spans="1:8">
      <c r="A25" s="31">
        <v>1</v>
      </c>
      <c r="B25" s="32">
        <v>2</v>
      </c>
      <c r="C25" s="32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</row>
    <row r="26" spans="1:8">
      <c r="A26" s="83" t="s">
        <v>16</v>
      </c>
      <c r="B26" s="84"/>
      <c r="C26" s="84"/>
      <c r="D26" s="84"/>
      <c r="E26" s="84"/>
      <c r="F26" s="84"/>
      <c r="G26" s="84"/>
      <c r="H26" s="84"/>
    </row>
    <row r="27" spans="1:8">
      <c r="A27" s="65"/>
      <c r="B27" s="33"/>
      <c r="C27" s="33"/>
      <c r="D27" s="34"/>
      <c r="E27" s="45"/>
      <c r="F27" s="45"/>
      <c r="G27" s="45"/>
      <c r="H27" s="36">
        <f>D27</f>
        <v>0</v>
      </c>
    </row>
    <row r="28" spans="1:8">
      <c r="A28" s="37"/>
      <c r="B28" s="81" t="s">
        <v>17</v>
      </c>
      <c r="C28" s="82"/>
      <c r="D28" s="38">
        <f>D27</f>
        <v>0</v>
      </c>
      <c r="E28" s="39"/>
      <c r="F28" s="39"/>
      <c r="G28" s="39"/>
      <c r="H28" s="39">
        <f>D28</f>
        <v>0</v>
      </c>
    </row>
    <row r="29" spans="1:8">
      <c r="A29" s="83" t="s">
        <v>18</v>
      </c>
      <c r="B29" s="84"/>
      <c r="C29" s="84"/>
      <c r="D29" s="84"/>
      <c r="E29" s="84"/>
      <c r="F29" s="84"/>
      <c r="G29" s="84"/>
      <c r="H29" s="84"/>
    </row>
    <row r="30" spans="1:8" ht="25.5">
      <c r="A30" s="40">
        <v>1</v>
      </c>
      <c r="B30" s="33" t="s">
        <v>80</v>
      </c>
      <c r="C30" s="33" t="s">
        <v>81</v>
      </c>
      <c r="D30" s="53">
        <f>33542/1000</f>
        <v>33.542000000000002</v>
      </c>
      <c r="E30" s="52"/>
      <c r="F30" s="52"/>
      <c r="G30" s="52"/>
      <c r="H30" s="53">
        <f>D30</f>
        <v>33.542000000000002</v>
      </c>
    </row>
    <row r="31" spans="1:8" ht="27.95" customHeight="1">
      <c r="A31" s="37"/>
      <c r="B31" s="81" t="s">
        <v>19</v>
      </c>
      <c r="C31" s="82"/>
      <c r="D31" s="54">
        <f>SUM(D30:D30)</f>
        <v>33.542000000000002</v>
      </c>
      <c r="E31" s="55"/>
      <c r="F31" s="55"/>
      <c r="G31" s="55"/>
      <c r="H31" s="54">
        <f>SUM(H30:H30)</f>
        <v>33.542000000000002</v>
      </c>
    </row>
    <row r="32" spans="1:8">
      <c r="A32" s="83" t="s">
        <v>20</v>
      </c>
      <c r="B32" s="83"/>
      <c r="C32" s="83"/>
      <c r="D32" s="83"/>
      <c r="E32" s="83"/>
      <c r="F32" s="83"/>
      <c r="G32" s="83"/>
      <c r="H32" s="83"/>
    </row>
    <row r="33" spans="1:8">
      <c r="A33" s="41"/>
      <c r="B33" s="81" t="s">
        <v>21</v>
      </c>
      <c r="C33" s="85"/>
      <c r="D33" s="54">
        <f>D28+D31</f>
        <v>33.542000000000002</v>
      </c>
      <c r="E33" s="55"/>
      <c r="F33" s="55"/>
      <c r="G33" s="55"/>
      <c r="H33" s="54">
        <f>H28+H31</f>
        <v>33.542000000000002</v>
      </c>
    </row>
    <row r="34" spans="1:8">
      <c r="A34" s="83" t="s">
        <v>22</v>
      </c>
      <c r="B34" s="84"/>
      <c r="C34" s="84"/>
      <c r="D34" s="84"/>
      <c r="E34" s="84"/>
      <c r="F34" s="84"/>
      <c r="G34" s="84"/>
      <c r="H34" s="84"/>
    </row>
    <row r="35" spans="1:8" ht="25.5">
      <c r="A35" s="40">
        <v>2</v>
      </c>
      <c r="B35" s="33" t="s">
        <v>23</v>
      </c>
      <c r="C35" s="33" t="s">
        <v>24</v>
      </c>
      <c r="D35" s="53">
        <f>D33*2.64%</f>
        <v>0.88600000000000001</v>
      </c>
      <c r="E35" s="52"/>
      <c r="F35" s="52"/>
      <c r="G35" s="52"/>
      <c r="H35" s="53">
        <f>D35</f>
        <v>0.88600000000000001</v>
      </c>
    </row>
    <row r="36" spans="1:8" ht="27.95" customHeight="1">
      <c r="A36" s="37"/>
      <c r="B36" s="81" t="s">
        <v>25</v>
      </c>
      <c r="C36" s="82"/>
      <c r="D36" s="54">
        <f>D35</f>
        <v>0.88600000000000001</v>
      </c>
      <c r="E36" s="55"/>
      <c r="F36" s="55"/>
      <c r="G36" s="55"/>
      <c r="H36" s="54">
        <f>H35</f>
        <v>0.88600000000000001</v>
      </c>
    </row>
    <row r="37" spans="1:8">
      <c r="A37" s="37"/>
      <c r="B37" s="81" t="s">
        <v>26</v>
      </c>
      <c r="C37" s="82"/>
      <c r="D37" s="54">
        <f>D33+D36</f>
        <v>34.427999999999997</v>
      </c>
      <c r="E37" s="55"/>
      <c r="F37" s="55"/>
      <c r="G37" s="55"/>
      <c r="H37" s="54">
        <f>H33+H36</f>
        <v>34.427999999999997</v>
      </c>
    </row>
    <row r="38" spans="1:8">
      <c r="A38" s="83" t="s">
        <v>27</v>
      </c>
      <c r="B38" s="84"/>
      <c r="C38" s="84"/>
      <c r="D38" s="84"/>
      <c r="E38" s="84"/>
      <c r="F38" s="84"/>
      <c r="G38" s="84"/>
      <c r="H38" s="84"/>
    </row>
    <row r="39" spans="1:8" ht="38.25">
      <c r="A39" s="40">
        <v>3</v>
      </c>
      <c r="B39" s="33" t="s">
        <v>28</v>
      </c>
      <c r="C39" s="33" t="s">
        <v>29</v>
      </c>
      <c r="D39" s="53"/>
      <c r="E39" s="52"/>
      <c r="F39" s="52"/>
      <c r="G39" s="52"/>
      <c r="H39" s="53">
        <f>D39</f>
        <v>0</v>
      </c>
    </row>
    <row r="40" spans="1:8" ht="25.5">
      <c r="A40" s="40">
        <v>4</v>
      </c>
      <c r="B40" s="33" t="s">
        <v>30</v>
      </c>
      <c r="C40" s="33" t="s">
        <v>31</v>
      </c>
      <c r="D40" s="53"/>
      <c r="E40" s="52"/>
      <c r="F40" s="52"/>
      <c r="G40" s="52"/>
      <c r="H40" s="53">
        <f>D40</f>
        <v>0</v>
      </c>
    </row>
    <row r="41" spans="1:8" ht="102">
      <c r="A41" s="40">
        <v>5</v>
      </c>
      <c r="B41" s="33" t="s">
        <v>32</v>
      </c>
      <c r="C41" s="33" t="s">
        <v>33</v>
      </c>
      <c r="D41" s="52"/>
      <c r="E41" s="52"/>
      <c r="F41" s="52"/>
      <c r="G41" s="53">
        <f>D55*2.4%</f>
        <v>0.97499999999999998</v>
      </c>
      <c r="H41" s="53">
        <f>G41</f>
        <v>0.97499999999999998</v>
      </c>
    </row>
    <row r="42" spans="1:8">
      <c r="A42" s="40">
        <v>6</v>
      </c>
      <c r="B42" s="33" t="s">
        <v>34</v>
      </c>
      <c r="C42" s="33" t="s">
        <v>35</v>
      </c>
      <c r="D42" s="52"/>
      <c r="E42" s="52"/>
      <c r="F42" s="52"/>
      <c r="G42" s="53">
        <f>586.51/1000</f>
        <v>0.58699999999999997</v>
      </c>
      <c r="H42" s="53">
        <f>G42</f>
        <v>0.58699999999999997</v>
      </c>
    </row>
    <row r="43" spans="1:8">
      <c r="A43" s="40">
        <v>7</v>
      </c>
      <c r="B43" s="33" t="s">
        <v>36</v>
      </c>
      <c r="C43" s="33" t="s">
        <v>37</v>
      </c>
      <c r="D43" s="53">
        <f>6186.26/1000</f>
        <v>6.1859999999999999</v>
      </c>
      <c r="E43" s="52"/>
      <c r="F43" s="52"/>
      <c r="H43" s="53">
        <f>D43</f>
        <v>6.1859999999999999</v>
      </c>
    </row>
    <row r="44" spans="1:8">
      <c r="A44" s="37"/>
      <c r="B44" s="81" t="s">
        <v>38</v>
      </c>
      <c r="C44" s="82"/>
      <c r="D44" s="53">
        <f>SUM(D39:D43)</f>
        <v>6.1859999999999999</v>
      </c>
      <c r="E44" s="52"/>
      <c r="F44" s="52"/>
      <c r="G44" s="53">
        <f>SUM(G41:G43)</f>
        <v>1.5620000000000001</v>
      </c>
      <c r="H44" s="53">
        <f>SUM(H39:H43)</f>
        <v>7.7480000000000002</v>
      </c>
    </row>
    <row r="45" spans="1:8">
      <c r="A45" s="37"/>
      <c r="B45" s="81" t="s">
        <v>39</v>
      </c>
      <c r="C45" s="82"/>
      <c r="D45" s="54">
        <f>D37+D44</f>
        <v>40.613999999999997</v>
      </c>
      <c r="E45" s="55"/>
      <c r="F45" s="55"/>
      <c r="G45" s="54">
        <f>G37+G44</f>
        <v>1.5620000000000001</v>
      </c>
      <c r="H45" s="54">
        <f>H37+H44</f>
        <v>42.176000000000002</v>
      </c>
    </row>
    <row r="46" spans="1:8">
      <c r="A46" s="83" t="s">
        <v>40</v>
      </c>
      <c r="B46" s="84"/>
      <c r="C46" s="84"/>
      <c r="D46" s="84"/>
      <c r="E46" s="84"/>
      <c r="F46" s="84"/>
      <c r="G46" s="84"/>
      <c r="H46" s="84"/>
    </row>
    <row r="47" spans="1:8" ht="63.75">
      <c r="A47" s="40">
        <v>8</v>
      </c>
      <c r="B47" s="33" t="s">
        <v>41</v>
      </c>
      <c r="C47" s="33" t="s">
        <v>42</v>
      </c>
      <c r="D47" s="52"/>
      <c r="E47" s="52"/>
      <c r="F47" s="52"/>
      <c r="G47" s="53">
        <f>(H45+H54)*3.64%</f>
        <v>1.8260000000000001</v>
      </c>
      <c r="H47" s="53">
        <f>G47</f>
        <v>1.8260000000000001</v>
      </c>
    </row>
    <row r="48" spans="1:8" ht="38.25">
      <c r="A48" s="40">
        <v>9</v>
      </c>
      <c r="B48" s="33" t="s">
        <v>43</v>
      </c>
      <c r="C48" s="33" t="s">
        <v>44</v>
      </c>
      <c r="D48" s="52"/>
      <c r="E48" s="52"/>
      <c r="F48" s="52"/>
      <c r="G48" s="53">
        <f>H45*2.14%</f>
        <v>0.90300000000000002</v>
      </c>
      <c r="H48" s="53">
        <f>G48</f>
        <v>0.90300000000000002</v>
      </c>
    </row>
    <row r="49" spans="1:8" ht="27.95" customHeight="1">
      <c r="A49" s="37"/>
      <c r="B49" s="81" t="s">
        <v>45</v>
      </c>
      <c r="C49" s="82"/>
      <c r="D49" s="55"/>
      <c r="E49" s="55"/>
      <c r="F49" s="55"/>
      <c r="G49" s="54">
        <f>SUM(G47:G48)</f>
        <v>2.7290000000000001</v>
      </c>
      <c r="H49" s="54">
        <f>SUM(H47:H48)</f>
        <v>2.7290000000000001</v>
      </c>
    </row>
    <row r="50" spans="1:8">
      <c r="A50" s="83" t="s">
        <v>46</v>
      </c>
      <c r="B50" s="84"/>
      <c r="C50" s="84"/>
      <c r="D50" s="84"/>
      <c r="E50" s="84"/>
      <c r="F50" s="84"/>
      <c r="G50" s="84"/>
      <c r="H50" s="84"/>
    </row>
    <row r="51" spans="1:8" ht="25.5">
      <c r="A51" s="40">
        <v>10</v>
      </c>
      <c r="B51" s="33" t="s">
        <v>47</v>
      </c>
      <c r="C51" s="33" t="s">
        <v>95</v>
      </c>
      <c r="D51" s="52"/>
      <c r="E51" s="52"/>
      <c r="F51" s="52"/>
      <c r="G51" s="53">
        <f>1611994.25/1.18/3.99/125.93*2.58/1000</f>
        <v>7.0149999999999997</v>
      </c>
      <c r="H51" s="52">
        <f>G51</f>
        <v>7.0149999999999997</v>
      </c>
    </row>
    <row r="52" spans="1:8" ht="25.5">
      <c r="A52" s="40">
        <v>11</v>
      </c>
      <c r="B52" s="33" t="s">
        <v>48</v>
      </c>
      <c r="C52" s="33" t="s">
        <v>49</v>
      </c>
      <c r="D52" s="52"/>
      <c r="E52" s="52"/>
      <c r="F52" s="52"/>
      <c r="G52" s="53">
        <f>H45*0.2%</f>
        <v>8.4000000000000005E-2</v>
      </c>
      <c r="H52" s="53">
        <f>G52</f>
        <v>8.4000000000000005E-2</v>
      </c>
    </row>
    <row r="53" spans="1:8" ht="38.25">
      <c r="A53" s="40">
        <v>12</v>
      </c>
      <c r="B53" s="33" t="s">
        <v>50</v>
      </c>
      <c r="C53" s="33" t="s">
        <v>51</v>
      </c>
      <c r="D53" s="52"/>
      <c r="E53" s="52"/>
      <c r="F53" s="52"/>
      <c r="G53" s="53">
        <f>G51*12.69%</f>
        <v>0.89</v>
      </c>
      <c r="H53" s="53">
        <f>G53</f>
        <v>0.89</v>
      </c>
    </row>
    <row r="54" spans="1:8" ht="27.95" customHeight="1">
      <c r="A54" s="37"/>
      <c r="B54" s="81" t="s">
        <v>52</v>
      </c>
      <c r="C54" s="82"/>
      <c r="D54" s="52"/>
      <c r="E54" s="52"/>
      <c r="F54" s="52"/>
      <c r="G54" s="54">
        <f>SUM(G51:G53)</f>
        <v>7.9889999999999999</v>
      </c>
      <c r="H54" s="54">
        <f>SUM(H51:H53)</f>
        <v>7.9889999999999999</v>
      </c>
    </row>
    <row r="55" spans="1:8">
      <c r="A55" s="37"/>
      <c r="B55" s="81" t="s">
        <v>53</v>
      </c>
      <c r="C55" s="82"/>
      <c r="D55" s="54">
        <f>D45</f>
        <v>40.613999999999997</v>
      </c>
      <c r="E55" s="55"/>
      <c r="F55" s="55"/>
      <c r="G55" s="54">
        <f>G49+G45+G54</f>
        <v>12.28</v>
      </c>
      <c r="H55" s="54">
        <f>H49+H45+H54</f>
        <v>52.893999999999998</v>
      </c>
    </row>
    <row r="56" spans="1:8">
      <c r="A56" s="83" t="s">
        <v>54</v>
      </c>
      <c r="B56" s="84"/>
      <c r="C56" s="84"/>
      <c r="D56" s="84"/>
      <c r="E56" s="84"/>
      <c r="F56" s="84"/>
      <c r="G56" s="84"/>
      <c r="H56" s="84"/>
    </row>
    <row r="57" spans="1:8">
      <c r="A57" s="40"/>
      <c r="B57" s="42"/>
      <c r="C57" s="42"/>
      <c r="D57" s="52"/>
      <c r="E57" s="52"/>
      <c r="F57" s="52"/>
      <c r="G57" s="52"/>
      <c r="H57" s="52"/>
    </row>
    <row r="58" spans="1:8" ht="25.5">
      <c r="A58" s="40">
        <v>13</v>
      </c>
      <c r="B58" s="33" t="s">
        <v>55</v>
      </c>
      <c r="C58" s="33" t="s">
        <v>56</v>
      </c>
      <c r="D58" s="53">
        <f>D55*3%</f>
        <v>1.218</v>
      </c>
      <c r="E58" s="52"/>
      <c r="F58" s="52"/>
      <c r="G58" s="53">
        <f>G55*3%</f>
        <v>0.36799999999999999</v>
      </c>
      <c r="H58" s="53">
        <f>D58+G58</f>
        <v>1.5860000000000001</v>
      </c>
    </row>
    <row r="59" spans="1:8">
      <c r="A59" s="37"/>
      <c r="B59" s="81" t="s">
        <v>57</v>
      </c>
      <c r="C59" s="82"/>
      <c r="D59" s="54">
        <f>D58</f>
        <v>1.218</v>
      </c>
      <c r="E59" s="55"/>
      <c r="F59" s="55"/>
      <c r="G59" s="54">
        <f>G58</f>
        <v>0.36799999999999999</v>
      </c>
      <c r="H59" s="54">
        <f>H58</f>
        <v>1.5860000000000001</v>
      </c>
    </row>
    <row r="60" spans="1:8">
      <c r="A60" s="37"/>
      <c r="B60" s="81" t="s">
        <v>58</v>
      </c>
      <c r="C60" s="82"/>
      <c r="D60" s="54">
        <f>D55+D59</f>
        <v>41.832000000000001</v>
      </c>
      <c r="E60" s="55"/>
      <c r="F60" s="55"/>
      <c r="G60" s="54">
        <f>G55+G59</f>
        <v>12.648</v>
      </c>
      <c r="H60" s="54">
        <f>H55+H59</f>
        <v>54.48</v>
      </c>
    </row>
    <row r="61" spans="1:8" ht="27.95" customHeight="1">
      <c r="A61" s="1"/>
      <c r="B61" s="2"/>
      <c r="C61" s="3" t="s">
        <v>62</v>
      </c>
      <c r="D61" s="56"/>
      <c r="E61" s="56"/>
      <c r="F61" s="56"/>
      <c r="G61" s="56"/>
      <c r="H61" s="56"/>
    </row>
    <row r="62" spans="1:8" ht="12.75" customHeight="1">
      <c r="A62" s="12">
        <v>14</v>
      </c>
      <c r="B62" s="11"/>
      <c r="C62" s="13" t="s">
        <v>63</v>
      </c>
      <c r="D62" s="57">
        <f>D60-D63</f>
        <v>35.46</v>
      </c>
      <c r="E62" s="57"/>
      <c r="F62" s="57"/>
      <c r="G62" s="57"/>
      <c r="H62" s="57">
        <f>D62+E62+F62+G62</f>
        <v>35.46</v>
      </c>
    </row>
    <row r="63" spans="1:8">
      <c r="A63" s="12">
        <v>15</v>
      </c>
      <c r="B63" s="11"/>
      <c r="C63" s="13" t="s">
        <v>64</v>
      </c>
      <c r="D63" s="57">
        <f>D43*1.03</f>
        <v>6.3719999999999999</v>
      </c>
      <c r="E63" s="57"/>
      <c r="F63" s="57"/>
      <c r="G63" s="57">
        <f>(G41+G42+G43+G52)*1.03</f>
        <v>1.6950000000000001</v>
      </c>
      <c r="H63" s="57">
        <f t="shared" ref="H63:H68" si="0">D63+E63+F63+G63</f>
        <v>8.0670000000000002</v>
      </c>
    </row>
    <row r="64" spans="1:8" ht="25.5">
      <c r="A64" s="12">
        <v>16</v>
      </c>
      <c r="B64" s="11"/>
      <c r="C64" s="7" t="s">
        <v>65</v>
      </c>
      <c r="D64" s="58"/>
      <c r="E64" s="58"/>
      <c r="F64" s="58"/>
      <c r="G64" s="59">
        <f>G47*1.03</f>
        <v>1.881</v>
      </c>
      <c r="H64" s="57">
        <f t="shared" si="0"/>
        <v>1.881</v>
      </c>
    </row>
    <row r="65" spans="1:8">
      <c r="A65" s="12">
        <v>17</v>
      </c>
      <c r="B65" s="11"/>
      <c r="C65" s="7" t="s">
        <v>66</v>
      </c>
      <c r="D65" s="58"/>
      <c r="E65" s="58"/>
      <c r="F65" s="58"/>
      <c r="G65" s="59">
        <f>G48*1.03</f>
        <v>0.93</v>
      </c>
      <c r="H65" s="57">
        <f t="shared" si="0"/>
        <v>0.93</v>
      </c>
    </row>
    <row r="66" spans="1:8">
      <c r="A66" s="12">
        <v>18</v>
      </c>
      <c r="B66" s="11"/>
      <c r="C66" s="13" t="s">
        <v>67</v>
      </c>
      <c r="D66" s="57"/>
      <c r="E66" s="57"/>
      <c r="F66" s="57"/>
      <c r="G66" s="59">
        <v>0</v>
      </c>
      <c r="H66" s="57">
        <f t="shared" si="0"/>
        <v>0</v>
      </c>
    </row>
    <row r="67" spans="1:8">
      <c r="A67" s="12">
        <v>19</v>
      </c>
      <c r="B67" s="11"/>
      <c r="C67" s="13" t="s">
        <v>68</v>
      </c>
      <c r="D67" s="57"/>
      <c r="E67" s="57"/>
      <c r="F67" s="57"/>
      <c r="G67" s="59">
        <f>(G51)*1.03</f>
        <v>7.2249999999999996</v>
      </c>
      <c r="H67" s="57">
        <f t="shared" si="0"/>
        <v>7.2249999999999996</v>
      </c>
    </row>
    <row r="68" spans="1:8" ht="25.5">
      <c r="A68" s="12">
        <v>20</v>
      </c>
      <c r="B68" s="11"/>
      <c r="C68" s="13" t="s">
        <v>69</v>
      </c>
      <c r="D68" s="57"/>
      <c r="E68" s="57"/>
      <c r="F68" s="57"/>
      <c r="G68" s="59">
        <f>G53*1.03</f>
        <v>0.91700000000000004</v>
      </c>
      <c r="H68" s="57">
        <f t="shared" si="0"/>
        <v>0.91700000000000004</v>
      </c>
    </row>
    <row r="69" spans="1:8">
      <c r="A69" s="12"/>
      <c r="B69" s="11"/>
      <c r="C69" s="10" t="s">
        <v>70</v>
      </c>
      <c r="D69" s="60">
        <f>SUM(D62:D68)</f>
        <v>41.832000000000001</v>
      </c>
      <c r="E69" s="60">
        <f>SUM(E62:E68)</f>
        <v>0</v>
      </c>
      <c r="F69" s="60">
        <f>SUM(F62:F68)</f>
        <v>0</v>
      </c>
      <c r="G69" s="60">
        <f>SUM(G62:G68)</f>
        <v>12.648</v>
      </c>
      <c r="H69" s="60">
        <f>SUM(H62:H68)</f>
        <v>54.48</v>
      </c>
    </row>
    <row r="70" spans="1:8" ht="18.75">
      <c r="C70" s="67"/>
      <c r="D70" s="68"/>
      <c r="E70" s="69"/>
      <c r="F70" s="69"/>
      <c r="G70" s="69"/>
      <c r="H70" s="44"/>
    </row>
    <row r="71" spans="1:8">
      <c r="C71" s="75" t="s">
        <v>96</v>
      </c>
      <c r="D71" s="76"/>
      <c r="E71" s="76"/>
      <c r="F71" s="76"/>
      <c r="G71" s="76"/>
      <c r="H71" s="44"/>
    </row>
    <row r="72" spans="1:8">
      <c r="C72" s="77" t="s">
        <v>97</v>
      </c>
      <c r="D72" s="76"/>
      <c r="E72" s="76"/>
      <c r="F72" s="76"/>
      <c r="G72" s="76"/>
      <c r="H72" s="44"/>
    </row>
    <row r="73" spans="1:8">
      <c r="C73" s="70"/>
      <c r="D73" s="71"/>
      <c r="E73" s="72"/>
      <c r="F73" s="73"/>
      <c r="G73" s="74"/>
      <c r="H73" s="44"/>
    </row>
    <row r="74" spans="1:8">
      <c r="C74" s="75" t="s">
        <v>98</v>
      </c>
      <c r="D74" s="76"/>
      <c r="E74" s="76"/>
      <c r="F74" s="76"/>
      <c r="G74" s="76"/>
      <c r="H74" s="44"/>
    </row>
    <row r="75" spans="1:8">
      <c r="C75" s="77" t="s">
        <v>97</v>
      </c>
      <c r="D75" s="76"/>
      <c r="E75" s="76"/>
      <c r="F75" s="76"/>
      <c r="G75" s="76"/>
      <c r="H75" s="44"/>
    </row>
    <row r="76" spans="1:8">
      <c r="D76" s="44"/>
      <c r="E76" s="44"/>
      <c r="F76" s="44"/>
      <c r="G76" s="44"/>
      <c r="H76" s="44"/>
    </row>
    <row r="77" spans="1:8">
      <c r="D77" s="44"/>
      <c r="E77" s="44"/>
      <c r="F77" s="44"/>
      <c r="G77" s="44"/>
      <c r="H77" s="44"/>
    </row>
    <row r="78" spans="1:8">
      <c r="D78" s="44"/>
      <c r="E78" s="44"/>
      <c r="F78" s="44"/>
      <c r="G78" s="44"/>
      <c r="H78" s="44"/>
    </row>
    <row r="79" spans="1:8">
      <c r="D79" s="44"/>
      <c r="E79" s="44"/>
      <c r="F79" s="44"/>
      <c r="G79" s="44"/>
      <c r="H79" s="44"/>
    </row>
    <row r="80" spans="1:8">
      <c r="D80" s="44"/>
      <c r="E80" s="44"/>
      <c r="F80" s="44"/>
      <c r="G80" s="44"/>
      <c r="H80" s="44"/>
    </row>
    <row r="81" spans="4:8">
      <c r="D81" s="44"/>
      <c r="E81" s="44"/>
      <c r="F81" s="44"/>
      <c r="G81" s="44"/>
      <c r="H81" s="44"/>
    </row>
    <row r="82" spans="4:8">
      <c r="D82" s="44"/>
      <c r="E82" s="44"/>
      <c r="F82" s="44"/>
      <c r="G82" s="44"/>
      <c r="H82" s="44"/>
    </row>
    <row r="83" spans="4:8">
      <c r="D83" s="44"/>
      <c r="E83" s="44"/>
      <c r="F83" s="44"/>
      <c r="G83" s="44"/>
      <c r="H83" s="44"/>
    </row>
    <row r="84" spans="4:8">
      <c r="D84" s="44"/>
      <c r="E84" s="44"/>
      <c r="F84" s="44"/>
      <c r="G84" s="44"/>
      <c r="H84" s="44"/>
    </row>
    <row r="85" spans="4:8">
      <c r="D85" s="44"/>
      <c r="E85" s="44"/>
      <c r="F85" s="44"/>
      <c r="G85" s="44"/>
      <c r="H85" s="44"/>
    </row>
    <row r="86" spans="4:8">
      <c r="D86" s="44"/>
      <c r="E86" s="44"/>
      <c r="F86" s="44"/>
      <c r="G86" s="44"/>
      <c r="H86" s="44"/>
    </row>
    <row r="87" spans="4:8">
      <c r="D87" s="44"/>
      <c r="E87" s="44"/>
      <c r="F87" s="44"/>
      <c r="G87" s="44"/>
      <c r="H87" s="44"/>
    </row>
    <row r="88" spans="4:8">
      <c r="D88" s="44"/>
      <c r="E88" s="44"/>
      <c r="F88" s="44"/>
      <c r="G88" s="44"/>
      <c r="H88" s="44"/>
    </row>
    <row r="89" spans="4:8">
      <c r="D89" s="44"/>
      <c r="E89" s="44"/>
      <c r="F89" s="44"/>
      <c r="G89" s="44"/>
      <c r="H89" s="44"/>
    </row>
    <row r="90" spans="4:8">
      <c r="D90" s="44"/>
      <c r="E90" s="44"/>
      <c r="F90" s="44"/>
      <c r="G90" s="44"/>
      <c r="H90" s="44"/>
    </row>
    <row r="91" spans="4:8">
      <c r="D91" s="44"/>
      <c r="E91" s="44"/>
      <c r="F91" s="44"/>
      <c r="G91" s="44"/>
      <c r="H91" s="44"/>
    </row>
    <row r="92" spans="4:8">
      <c r="D92" s="44"/>
      <c r="E92" s="44"/>
      <c r="F92" s="44"/>
      <c r="G92" s="44"/>
      <c r="H92" s="44"/>
    </row>
    <row r="93" spans="4:8">
      <c r="D93" s="44"/>
      <c r="E93" s="44"/>
      <c r="F93" s="44"/>
      <c r="G93" s="44"/>
      <c r="H93" s="44"/>
    </row>
    <row r="94" spans="4:8">
      <c r="D94" s="44"/>
      <c r="E94" s="44"/>
      <c r="F94" s="44"/>
      <c r="G94" s="44"/>
      <c r="H94" s="44"/>
    </row>
    <row r="95" spans="4:8">
      <c r="D95" s="44"/>
      <c r="E95" s="44"/>
      <c r="F95" s="44"/>
      <c r="G95" s="44"/>
      <c r="H95" s="44"/>
    </row>
    <row r="96" spans="4:8">
      <c r="D96" s="44"/>
      <c r="E96" s="44"/>
      <c r="F96" s="44"/>
      <c r="G96" s="44"/>
      <c r="H96" s="44"/>
    </row>
    <row r="97" spans="4:8">
      <c r="D97" s="44"/>
      <c r="E97" s="44"/>
      <c r="F97" s="44"/>
      <c r="G97" s="44"/>
      <c r="H97" s="44"/>
    </row>
    <row r="98" spans="4:8">
      <c r="D98" s="44"/>
      <c r="E98" s="44"/>
      <c r="F98" s="44"/>
      <c r="G98" s="44"/>
      <c r="H98" s="44"/>
    </row>
    <row r="99" spans="4:8">
      <c r="D99" s="44"/>
      <c r="E99" s="44"/>
      <c r="F99" s="44"/>
      <c r="G99" s="44"/>
      <c r="H99" s="44"/>
    </row>
    <row r="100" spans="4:8">
      <c r="D100" s="44"/>
      <c r="E100" s="44"/>
      <c r="F100" s="44"/>
      <c r="G100" s="44"/>
      <c r="H100" s="44"/>
    </row>
    <row r="101" spans="4:8">
      <c r="D101" s="44"/>
      <c r="E101" s="44"/>
      <c r="F101" s="44"/>
      <c r="G101" s="44"/>
      <c r="H101" s="44"/>
    </row>
    <row r="102" spans="4:8">
      <c r="D102" s="44"/>
      <c r="E102" s="44"/>
      <c r="F102" s="44"/>
      <c r="G102" s="44"/>
      <c r="H102" s="44"/>
    </row>
    <row r="103" spans="4:8">
      <c r="D103" s="44"/>
      <c r="E103" s="44"/>
      <c r="F103" s="44"/>
      <c r="G103" s="44"/>
      <c r="H103" s="44"/>
    </row>
    <row r="104" spans="4:8">
      <c r="D104" s="44"/>
      <c r="E104" s="44"/>
      <c r="F104" s="44"/>
      <c r="G104" s="44"/>
      <c r="H104" s="44"/>
    </row>
    <row r="105" spans="4:8">
      <c r="D105" s="44"/>
      <c r="E105" s="44"/>
      <c r="F105" s="44"/>
      <c r="G105" s="44"/>
      <c r="H105" s="44"/>
    </row>
    <row r="106" spans="4:8">
      <c r="D106" s="44"/>
      <c r="E106" s="44"/>
      <c r="F106" s="44"/>
      <c r="G106" s="44"/>
      <c r="H106" s="44"/>
    </row>
    <row r="107" spans="4:8">
      <c r="D107" s="44"/>
      <c r="E107" s="44"/>
      <c r="F107" s="44"/>
      <c r="G107" s="44"/>
      <c r="H107" s="44"/>
    </row>
    <row r="108" spans="4:8">
      <c r="D108" s="44"/>
      <c r="E108" s="44"/>
      <c r="F108" s="44"/>
      <c r="G108" s="44"/>
      <c r="H108" s="44"/>
    </row>
    <row r="109" spans="4:8">
      <c r="D109" s="44"/>
      <c r="E109" s="44"/>
      <c r="F109" s="44"/>
      <c r="G109" s="44"/>
      <c r="H109" s="44"/>
    </row>
    <row r="110" spans="4:8">
      <c r="D110" s="44"/>
      <c r="E110" s="44"/>
      <c r="F110" s="44"/>
      <c r="G110" s="44"/>
      <c r="H110" s="44"/>
    </row>
    <row r="111" spans="4:8">
      <c r="D111" s="44"/>
      <c r="E111" s="44"/>
      <c r="F111" s="44"/>
      <c r="G111" s="44"/>
      <c r="H111" s="44"/>
    </row>
    <row r="112" spans="4:8">
      <c r="D112" s="44"/>
      <c r="E112" s="44"/>
      <c r="F112" s="44"/>
      <c r="G112" s="44"/>
      <c r="H112" s="44"/>
    </row>
    <row r="113" spans="4:8">
      <c r="D113" s="44"/>
      <c r="E113" s="44"/>
      <c r="F113" s="44"/>
      <c r="G113" s="44"/>
      <c r="H113" s="44"/>
    </row>
    <row r="114" spans="4:8">
      <c r="D114" s="44"/>
      <c r="E114" s="44"/>
      <c r="F114" s="44"/>
      <c r="G114" s="44"/>
      <c r="H114" s="44"/>
    </row>
    <row r="115" spans="4:8">
      <c r="D115" s="44"/>
      <c r="E115" s="44"/>
      <c r="F115" s="44"/>
      <c r="G115" s="44"/>
      <c r="H115" s="44"/>
    </row>
    <row r="116" spans="4:8">
      <c r="D116" s="44"/>
      <c r="E116" s="44"/>
      <c r="F116" s="44"/>
      <c r="G116" s="44"/>
      <c r="H116" s="44"/>
    </row>
    <row r="117" spans="4:8">
      <c r="D117" s="44"/>
      <c r="E117" s="44"/>
      <c r="F117" s="44"/>
      <c r="G117" s="44"/>
      <c r="H117" s="44"/>
    </row>
    <row r="118" spans="4:8">
      <c r="D118" s="44"/>
      <c r="E118" s="44"/>
      <c r="F118" s="44"/>
      <c r="G118" s="44"/>
      <c r="H118" s="44"/>
    </row>
    <row r="119" spans="4:8">
      <c r="D119" s="44"/>
      <c r="E119" s="44"/>
      <c r="F119" s="44"/>
      <c r="G119" s="44"/>
      <c r="H119" s="44"/>
    </row>
    <row r="120" spans="4:8">
      <c r="D120" s="44"/>
      <c r="E120" s="44"/>
      <c r="F120" s="44"/>
      <c r="G120" s="44"/>
      <c r="H120" s="44"/>
    </row>
    <row r="121" spans="4:8">
      <c r="D121" s="44"/>
      <c r="E121" s="44"/>
      <c r="F121" s="44"/>
      <c r="G121" s="44"/>
      <c r="H121" s="44"/>
    </row>
    <row r="122" spans="4:8">
      <c r="D122" s="44"/>
      <c r="E122" s="44"/>
      <c r="F122" s="44"/>
      <c r="G122" s="44"/>
      <c r="H122" s="44"/>
    </row>
    <row r="123" spans="4:8">
      <c r="D123" s="44"/>
      <c r="E123" s="44"/>
      <c r="F123" s="44"/>
      <c r="G123" s="44"/>
      <c r="H123" s="44"/>
    </row>
    <row r="124" spans="4:8">
      <c r="D124" s="44"/>
      <c r="E124" s="44"/>
      <c r="F124" s="44"/>
      <c r="G124" s="44"/>
      <c r="H124" s="44"/>
    </row>
    <row r="125" spans="4:8">
      <c r="D125" s="44"/>
      <c r="E125" s="44"/>
      <c r="F125" s="44"/>
      <c r="G125" s="44"/>
      <c r="H125" s="44"/>
    </row>
    <row r="126" spans="4:8">
      <c r="D126" s="44"/>
      <c r="E126" s="44"/>
      <c r="F126" s="44"/>
      <c r="G126" s="44"/>
      <c r="H126" s="44"/>
    </row>
    <row r="127" spans="4:8">
      <c r="D127" s="44"/>
      <c r="E127" s="44"/>
      <c r="F127" s="44"/>
      <c r="G127" s="44"/>
      <c r="H127" s="44"/>
    </row>
    <row r="128" spans="4:8">
      <c r="D128" s="44"/>
      <c r="E128" s="44"/>
      <c r="F128" s="44"/>
      <c r="G128" s="44"/>
      <c r="H128" s="44"/>
    </row>
    <row r="129" spans="4:8">
      <c r="D129" s="44"/>
      <c r="E129" s="44"/>
      <c r="F129" s="44"/>
      <c r="G129" s="44"/>
      <c r="H129" s="44"/>
    </row>
    <row r="130" spans="4:8">
      <c r="D130" s="44"/>
      <c r="E130" s="44"/>
      <c r="F130" s="44"/>
      <c r="G130" s="44"/>
      <c r="H130" s="44"/>
    </row>
    <row r="131" spans="4:8">
      <c r="D131" s="44"/>
      <c r="E131" s="44"/>
      <c r="F131" s="44"/>
      <c r="G131" s="44"/>
      <c r="H131" s="44"/>
    </row>
    <row r="132" spans="4:8">
      <c r="D132" s="44"/>
      <c r="E132" s="44"/>
      <c r="F132" s="44"/>
      <c r="G132" s="44"/>
      <c r="H132" s="44"/>
    </row>
    <row r="133" spans="4:8">
      <c r="D133" s="44"/>
      <c r="E133" s="44"/>
      <c r="F133" s="44"/>
      <c r="G133" s="44"/>
      <c r="H133" s="44"/>
    </row>
    <row r="134" spans="4:8">
      <c r="D134" s="44"/>
      <c r="E134" s="44"/>
      <c r="F134" s="44"/>
      <c r="G134" s="44"/>
      <c r="H134" s="44"/>
    </row>
    <row r="135" spans="4:8">
      <c r="D135" s="44"/>
      <c r="E135" s="44"/>
      <c r="F135" s="44"/>
      <c r="G135" s="44"/>
      <c r="H135" s="44"/>
    </row>
    <row r="136" spans="4:8">
      <c r="D136" s="44"/>
      <c r="E136" s="44"/>
      <c r="F136" s="44"/>
      <c r="G136" s="44"/>
      <c r="H136" s="44"/>
    </row>
    <row r="137" spans="4:8">
      <c r="D137" s="44"/>
      <c r="E137" s="44"/>
      <c r="F137" s="44"/>
      <c r="G137" s="44"/>
      <c r="H137" s="44"/>
    </row>
    <row r="138" spans="4:8">
      <c r="D138" s="44"/>
      <c r="E138" s="44"/>
      <c r="F138" s="44"/>
      <c r="G138" s="44"/>
      <c r="H138" s="44"/>
    </row>
    <row r="139" spans="4:8">
      <c r="D139" s="44"/>
      <c r="E139" s="44"/>
      <c r="F139" s="44"/>
      <c r="G139" s="44"/>
      <c r="H139" s="44"/>
    </row>
    <row r="140" spans="4:8">
      <c r="D140" s="44"/>
      <c r="E140" s="44"/>
      <c r="F140" s="44"/>
      <c r="G140" s="44"/>
      <c r="H140" s="44"/>
    </row>
    <row r="141" spans="4:8">
      <c r="D141" s="44"/>
      <c r="E141" s="44"/>
      <c r="F141" s="44"/>
      <c r="G141" s="44"/>
      <c r="H141" s="44"/>
    </row>
    <row r="142" spans="4:8">
      <c r="D142" s="44"/>
      <c r="E142" s="44"/>
      <c r="F142" s="44"/>
      <c r="G142" s="44"/>
      <c r="H142" s="44"/>
    </row>
    <row r="143" spans="4:8">
      <c r="D143" s="44"/>
      <c r="E143" s="44"/>
      <c r="F143" s="44"/>
      <c r="G143" s="44"/>
      <c r="H143" s="44"/>
    </row>
    <row r="144" spans="4:8">
      <c r="D144" s="44"/>
      <c r="E144" s="44"/>
      <c r="F144" s="44"/>
      <c r="G144" s="44"/>
      <c r="H144" s="44"/>
    </row>
    <row r="145" spans="4:8">
      <c r="D145" s="44"/>
      <c r="E145" s="44"/>
      <c r="F145" s="44"/>
      <c r="G145" s="44"/>
      <c r="H145" s="44"/>
    </row>
    <row r="146" spans="4:8">
      <c r="D146" s="44"/>
      <c r="E146" s="44"/>
      <c r="F146" s="44"/>
      <c r="G146" s="44"/>
      <c r="H146" s="44"/>
    </row>
    <row r="147" spans="4:8">
      <c r="D147" s="44"/>
      <c r="E147" s="44"/>
      <c r="F147" s="44"/>
      <c r="G147" s="44"/>
      <c r="H147" s="44"/>
    </row>
    <row r="148" spans="4:8">
      <c r="D148" s="44"/>
      <c r="E148" s="44"/>
      <c r="F148" s="44"/>
      <c r="G148" s="44"/>
      <c r="H148" s="44"/>
    </row>
    <row r="149" spans="4:8">
      <c r="D149" s="44"/>
      <c r="E149" s="44"/>
      <c r="F149" s="44"/>
      <c r="G149" s="44"/>
      <c r="H149" s="44"/>
    </row>
    <row r="150" spans="4:8">
      <c r="D150" s="44"/>
      <c r="E150" s="44"/>
      <c r="F150" s="44"/>
      <c r="G150" s="44"/>
      <c r="H150" s="44"/>
    </row>
    <row r="151" spans="4:8">
      <c r="D151" s="44"/>
      <c r="E151" s="44"/>
      <c r="F151" s="44"/>
      <c r="G151" s="44"/>
      <c r="H151" s="44"/>
    </row>
    <row r="152" spans="4:8">
      <c r="D152" s="44"/>
      <c r="E152" s="44"/>
      <c r="F152" s="44"/>
      <c r="G152" s="44"/>
      <c r="H152" s="44"/>
    </row>
    <row r="153" spans="4:8">
      <c r="D153" s="44"/>
      <c r="E153" s="44"/>
      <c r="F153" s="44"/>
      <c r="G153" s="44"/>
      <c r="H153" s="44"/>
    </row>
    <row r="154" spans="4:8">
      <c r="D154" s="44"/>
      <c r="E154" s="44"/>
      <c r="F154" s="44"/>
      <c r="G154" s="44"/>
      <c r="H154" s="44"/>
    </row>
    <row r="155" spans="4:8">
      <c r="D155" s="44"/>
      <c r="E155" s="44"/>
      <c r="F155" s="44"/>
      <c r="G155" s="44"/>
      <c r="H155" s="44"/>
    </row>
    <row r="156" spans="4:8">
      <c r="D156" s="44"/>
      <c r="E156" s="44"/>
      <c r="F156" s="44"/>
      <c r="G156" s="44"/>
      <c r="H156" s="44"/>
    </row>
    <row r="157" spans="4:8">
      <c r="D157" s="44"/>
      <c r="E157" s="44"/>
      <c r="F157" s="44"/>
      <c r="G157" s="44"/>
      <c r="H157" s="44"/>
    </row>
    <row r="158" spans="4:8">
      <c r="D158" s="44"/>
      <c r="E158" s="44"/>
      <c r="F158" s="44"/>
      <c r="G158" s="44"/>
      <c r="H158" s="44"/>
    </row>
    <row r="159" spans="4:8">
      <c r="D159" s="44"/>
      <c r="E159" s="44"/>
      <c r="F159" s="44"/>
      <c r="G159" s="44"/>
      <c r="H159" s="44"/>
    </row>
    <row r="160" spans="4:8">
      <c r="D160" s="44"/>
      <c r="E160" s="44"/>
      <c r="F160" s="44"/>
      <c r="G160" s="44"/>
      <c r="H160" s="44"/>
    </row>
    <row r="161" spans="4:8">
      <c r="D161" s="44"/>
      <c r="E161" s="44"/>
      <c r="F161" s="44"/>
      <c r="G161" s="44"/>
      <c r="H161" s="44"/>
    </row>
    <row r="162" spans="4:8">
      <c r="D162" s="44"/>
      <c r="E162" s="44"/>
      <c r="F162" s="44"/>
      <c r="G162" s="44"/>
      <c r="H162" s="44"/>
    </row>
    <row r="163" spans="4:8">
      <c r="D163" s="44"/>
      <c r="E163" s="44"/>
      <c r="F163" s="44"/>
      <c r="G163" s="44"/>
      <c r="H163" s="44"/>
    </row>
    <row r="164" spans="4:8">
      <c r="D164" s="44"/>
      <c r="E164" s="44"/>
      <c r="F164" s="44"/>
      <c r="G164" s="44"/>
      <c r="H164" s="44"/>
    </row>
    <row r="165" spans="4:8">
      <c r="D165" s="44"/>
      <c r="E165" s="44"/>
      <c r="F165" s="44"/>
      <c r="G165" s="44"/>
      <c r="H165" s="44"/>
    </row>
    <row r="166" spans="4:8">
      <c r="D166" s="44"/>
      <c r="E166" s="44"/>
      <c r="F166" s="44"/>
      <c r="G166" s="44"/>
      <c r="H166" s="44"/>
    </row>
    <row r="167" spans="4:8">
      <c r="D167" s="44"/>
      <c r="E167" s="44"/>
      <c r="F167" s="44"/>
      <c r="G167" s="44"/>
      <c r="H167" s="44"/>
    </row>
    <row r="168" spans="4:8">
      <c r="D168" s="44"/>
      <c r="E168" s="44"/>
      <c r="F168" s="44"/>
      <c r="G168" s="44"/>
      <c r="H168" s="44"/>
    </row>
    <row r="169" spans="4:8">
      <c r="D169" s="44"/>
      <c r="E169" s="44"/>
      <c r="F169" s="44"/>
      <c r="G169" s="44"/>
      <c r="H169" s="44"/>
    </row>
    <row r="170" spans="4:8">
      <c r="D170" s="44"/>
      <c r="E170" s="44"/>
      <c r="F170" s="44"/>
      <c r="G170" s="44"/>
      <c r="H170" s="44"/>
    </row>
    <row r="171" spans="4:8">
      <c r="D171" s="44"/>
      <c r="E171" s="44"/>
      <c r="F171" s="44"/>
      <c r="G171" s="44"/>
      <c r="H171" s="44"/>
    </row>
    <row r="172" spans="4:8">
      <c r="D172" s="44"/>
      <c r="E172" s="44"/>
      <c r="F172" s="44"/>
      <c r="G172" s="44"/>
      <c r="H172" s="44"/>
    </row>
    <row r="173" spans="4:8">
      <c r="D173" s="44"/>
      <c r="E173" s="44"/>
      <c r="F173" s="44"/>
      <c r="G173" s="44"/>
      <c r="H173" s="44"/>
    </row>
    <row r="174" spans="4:8">
      <c r="D174" s="44"/>
      <c r="E174" s="44"/>
      <c r="F174" s="44"/>
      <c r="G174" s="44"/>
      <c r="H174" s="44"/>
    </row>
    <row r="175" spans="4:8">
      <c r="D175" s="44"/>
      <c r="E175" s="44"/>
      <c r="F175" s="44"/>
      <c r="G175" s="44"/>
      <c r="H175" s="44"/>
    </row>
    <row r="176" spans="4:8">
      <c r="D176" s="44"/>
      <c r="E176" s="44"/>
      <c r="F176" s="44"/>
      <c r="G176" s="44"/>
      <c r="H176" s="44"/>
    </row>
    <row r="177" spans="4:8">
      <c r="D177" s="44"/>
      <c r="E177" s="44"/>
      <c r="F177" s="44"/>
      <c r="G177" s="44"/>
      <c r="H177" s="44"/>
    </row>
    <row r="178" spans="4:8">
      <c r="D178" s="44"/>
      <c r="E178" s="44"/>
      <c r="F178" s="44"/>
      <c r="G178" s="44"/>
      <c r="H178" s="44"/>
    </row>
    <row r="179" spans="4:8">
      <c r="D179" s="44"/>
      <c r="E179" s="44"/>
      <c r="F179" s="44"/>
      <c r="G179" s="44"/>
      <c r="H179" s="44"/>
    </row>
    <row r="180" spans="4:8">
      <c r="D180" s="44"/>
      <c r="E180" s="44"/>
      <c r="F180" s="44"/>
      <c r="G180" s="44"/>
      <c r="H180" s="44"/>
    </row>
    <row r="181" spans="4:8">
      <c r="D181" s="44"/>
      <c r="E181" s="44"/>
      <c r="F181" s="44"/>
      <c r="G181" s="44"/>
      <c r="H181" s="44"/>
    </row>
    <row r="182" spans="4:8">
      <c r="D182" s="44"/>
      <c r="E182" s="44"/>
      <c r="F182" s="44"/>
      <c r="G182" s="44"/>
      <c r="H182" s="44"/>
    </row>
    <row r="183" spans="4:8">
      <c r="D183" s="44"/>
      <c r="E183" s="44"/>
      <c r="F183" s="44"/>
      <c r="G183" s="44"/>
      <c r="H183" s="44"/>
    </row>
    <row r="184" spans="4:8">
      <c r="D184" s="44"/>
      <c r="E184" s="44"/>
      <c r="F184" s="44"/>
      <c r="G184" s="44"/>
      <c r="H184" s="44"/>
    </row>
    <row r="185" spans="4:8">
      <c r="D185" s="44"/>
      <c r="E185" s="44"/>
      <c r="F185" s="44"/>
      <c r="G185" s="44"/>
      <c r="H185" s="44"/>
    </row>
    <row r="186" spans="4:8">
      <c r="D186" s="44"/>
      <c r="E186" s="44"/>
      <c r="F186" s="44"/>
      <c r="G186" s="44"/>
      <c r="H186" s="44"/>
    </row>
    <row r="187" spans="4:8">
      <c r="D187" s="44"/>
      <c r="E187" s="44"/>
      <c r="F187" s="44"/>
      <c r="G187" s="44"/>
      <c r="H187" s="44"/>
    </row>
    <row r="188" spans="4:8">
      <c r="D188" s="44"/>
      <c r="E188" s="44"/>
      <c r="F188" s="44"/>
      <c r="G188" s="44"/>
      <c r="H188" s="44"/>
    </row>
    <row r="189" spans="4:8">
      <c r="D189" s="44"/>
      <c r="E189" s="44"/>
      <c r="F189" s="44"/>
      <c r="G189" s="44"/>
      <c r="H189" s="44"/>
    </row>
    <row r="190" spans="4:8">
      <c r="D190" s="44"/>
      <c r="E190" s="44"/>
      <c r="F190" s="44"/>
      <c r="G190" s="44"/>
      <c r="H190" s="44"/>
    </row>
    <row r="191" spans="4:8">
      <c r="D191" s="44"/>
      <c r="E191" s="44"/>
      <c r="F191" s="44"/>
      <c r="G191" s="44"/>
      <c r="H191" s="44"/>
    </row>
    <row r="192" spans="4:8">
      <c r="D192" s="44"/>
      <c r="E192" s="44"/>
      <c r="F192" s="44"/>
      <c r="G192" s="44"/>
      <c r="H192" s="44"/>
    </row>
    <row r="193" spans="4:8">
      <c r="D193" s="44"/>
      <c r="E193" s="44"/>
      <c r="F193" s="44"/>
      <c r="G193" s="44"/>
      <c r="H193" s="44"/>
    </row>
    <row r="194" spans="4:8">
      <c r="D194" s="44"/>
      <c r="E194" s="44"/>
      <c r="F194" s="44"/>
      <c r="G194" s="44"/>
      <c r="H194" s="44"/>
    </row>
    <row r="195" spans="4:8">
      <c r="D195" s="44"/>
      <c r="E195" s="44"/>
      <c r="F195" s="44"/>
      <c r="G195" s="44"/>
      <c r="H195" s="44"/>
    </row>
    <row r="196" spans="4:8">
      <c r="D196" s="44"/>
      <c r="E196" s="44"/>
      <c r="F196" s="44"/>
      <c r="G196" s="44"/>
      <c r="H196" s="44"/>
    </row>
    <row r="197" spans="4:8">
      <c r="D197" s="44"/>
      <c r="E197" s="44"/>
      <c r="F197" s="44"/>
      <c r="G197" s="44"/>
      <c r="H197" s="44"/>
    </row>
    <row r="198" spans="4:8">
      <c r="D198" s="44"/>
      <c r="E198" s="44"/>
      <c r="F198" s="44"/>
      <c r="G198" s="44"/>
      <c r="H198" s="44"/>
    </row>
    <row r="199" spans="4:8">
      <c r="D199" s="44"/>
      <c r="E199" s="44"/>
      <c r="F199" s="44"/>
      <c r="G199" s="44"/>
      <c r="H199" s="44"/>
    </row>
    <row r="200" spans="4:8">
      <c r="D200" s="44"/>
      <c r="E200" s="44"/>
      <c r="F200" s="44"/>
      <c r="G200" s="44"/>
      <c r="H200" s="44"/>
    </row>
    <row r="201" spans="4:8">
      <c r="D201" s="44"/>
      <c r="E201" s="44"/>
      <c r="F201" s="44"/>
      <c r="G201" s="44"/>
      <c r="H201" s="44"/>
    </row>
    <row r="202" spans="4:8">
      <c r="D202" s="44"/>
      <c r="E202" s="44"/>
      <c r="F202" s="44"/>
      <c r="G202" s="44"/>
      <c r="H202" s="44"/>
    </row>
    <row r="203" spans="4:8">
      <c r="D203" s="44"/>
      <c r="E203" s="44"/>
      <c r="F203" s="44"/>
      <c r="G203" s="44"/>
      <c r="H203" s="44"/>
    </row>
    <row r="204" spans="4:8">
      <c r="D204" s="44"/>
      <c r="E204" s="44"/>
      <c r="F204" s="44"/>
      <c r="G204" s="44"/>
      <c r="H204" s="44"/>
    </row>
    <row r="205" spans="4:8">
      <c r="D205" s="44"/>
      <c r="E205" s="44"/>
      <c r="F205" s="44"/>
      <c r="G205" s="44"/>
      <c r="H205" s="44"/>
    </row>
    <row r="206" spans="4:8">
      <c r="D206" s="44"/>
      <c r="E206" s="44"/>
      <c r="F206" s="44"/>
      <c r="G206" s="44"/>
      <c r="H206" s="44"/>
    </row>
    <row r="207" spans="4:8">
      <c r="D207" s="44"/>
      <c r="E207" s="44"/>
      <c r="F207" s="44"/>
      <c r="G207" s="44"/>
      <c r="H207" s="44"/>
    </row>
    <row r="208" spans="4:8">
      <c r="D208" s="44"/>
      <c r="E208" s="44"/>
      <c r="F208" s="44"/>
      <c r="G208" s="44"/>
      <c r="H208" s="44"/>
    </row>
    <row r="209" spans="4:8">
      <c r="D209" s="44"/>
      <c r="E209" s="44"/>
      <c r="F209" s="44"/>
      <c r="G209" s="44"/>
      <c r="H209" s="44"/>
    </row>
    <row r="210" spans="4:8">
      <c r="D210" s="44"/>
      <c r="E210" s="44"/>
      <c r="F210" s="44"/>
      <c r="G210" s="44"/>
      <c r="H210" s="44"/>
    </row>
    <row r="211" spans="4:8">
      <c r="D211" s="44"/>
      <c r="E211" s="44"/>
      <c r="F211" s="44"/>
      <c r="G211" s="44"/>
      <c r="H211" s="44"/>
    </row>
    <row r="212" spans="4:8">
      <c r="D212" s="44"/>
      <c r="E212" s="44"/>
      <c r="F212" s="44"/>
      <c r="G212" s="44"/>
      <c r="H212" s="44"/>
    </row>
    <row r="213" spans="4:8">
      <c r="D213" s="44"/>
      <c r="E213" s="44"/>
      <c r="F213" s="44"/>
      <c r="G213" s="44"/>
      <c r="H213" s="44"/>
    </row>
    <row r="214" spans="4:8">
      <c r="D214" s="44"/>
      <c r="E214" s="44"/>
      <c r="F214" s="44"/>
      <c r="G214" s="44"/>
      <c r="H214" s="44"/>
    </row>
    <row r="215" spans="4:8">
      <c r="D215" s="44"/>
      <c r="E215" s="44"/>
      <c r="F215" s="44"/>
      <c r="G215" s="44"/>
      <c r="H215" s="44"/>
    </row>
    <row r="216" spans="4:8">
      <c r="D216" s="44"/>
      <c r="E216" s="44"/>
      <c r="F216" s="44"/>
      <c r="G216" s="44"/>
      <c r="H216" s="44"/>
    </row>
    <row r="217" spans="4:8">
      <c r="D217" s="44"/>
      <c r="E217" s="44"/>
      <c r="F217" s="44"/>
      <c r="G217" s="44"/>
      <c r="H217" s="44"/>
    </row>
    <row r="218" spans="4:8">
      <c r="D218" s="44"/>
      <c r="E218" s="44"/>
      <c r="F218" s="44"/>
      <c r="G218" s="44"/>
      <c r="H218" s="44"/>
    </row>
    <row r="219" spans="4:8">
      <c r="D219" s="44"/>
      <c r="E219" s="44"/>
      <c r="F219" s="44"/>
      <c r="G219" s="44"/>
      <c r="H219" s="44"/>
    </row>
    <row r="220" spans="4:8">
      <c r="D220" s="44"/>
      <c r="E220" s="44"/>
      <c r="F220" s="44"/>
      <c r="G220" s="44"/>
      <c r="H220" s="44"/>
    </row>
    <row r="221" spans="4:8">
      <c r="D221" s="44"/>
      <c r="E221" s="44"/>
      <c r="F221" s="44"/>
      <c r="G221" s="44"/>
      <c r="H221" s="44"/>
    </row>
    <row r="222" spans="4:8">
      <c r="D222" s="44"/>
      <c r="E222" s="44"/>
      <c r="F222" s="44"/>
      <c r="G222" s="44"/>
      <c r="H222" s="44"/>
    </row>
    <row r="223" spans="4:8">
      <c r="D223" s="44"/>
      <c r="E223" s="44"/>
      <c r="F223" s="44"/>
      <c r="G223" s="44"/>
      <c r="H223" s="44"/>
    </row>
    <row r="224" spans="4:8">
      <c r="D224" s="44"/>
      <c r="E224" s="44"/>
      <c r="F224" s="44"/>
      <c r="G224" s="44"/>
      <c r="H224" s="44"/>
    </row>
    <row r="225" spans="4:8">
      <c r="D225" s="44"/>
      <c r="E225" s="44"/>
      <c r="F225" s="44"/>
      <c r="G225" s="44"/>
      <c r="H225" s="44"/>
    </row>
    <row r="226" spans="4:8">
      <c r="D226" s="44"/>
      <c r="E226" s="44"/>
      <c r="F226" s="44"/>
      <c r="G226" s="44"/>
      <c r="H226" s="44"/>
    </row>
    <row r="227" spans="4:8">
      <c r="D227" s="44"/>
      <c r="E227" s="44"/>
      <c r="F227" s="44"/>
      <c r="G227" s="44"/>
      <c r="H227" s="44"/>
    </row>
    <row r="228" spans="4:8">
      <c r="D228" s="44"/>
      <c r="E228" s="44"/>
      <c r="F228" s="44"/>
      <c r="G228" s="44"/>
      <c r="H228" s="44"/>
    </row>
    <row r="229" spans="4:8">
      <c r="D229" s="44"/>
      <c r="E229" s="44"/>
      <c r="F229" s="44"/>
      <c r="G229" s="44"/>
      <c r="H229" s="44"/>
    </row>
    <row r="230" spans="4:8">
      <c r="D230" s="44"/>
      <c r="E230" s="44"/>
      <c r="F230" s="44"/>
      <c r="G230" s="44"/>
      <c r="H230" s="44"/>
    </row>
    <row r="231" spans="4:8">
      <c r="D231" s="44"/>
      <c r="E231" s="44"/>
      <c r="F231" s="44"/>
      <c r="G231" s="44"/>
      <c r="H231" s="44"/>
    </row>
    <row r="232" spans="4:8">
      <c r="D232" s="44"/>
      <c r="E232" s="44"/>
      <c r="F232" s="44"/>
      <c r="G232" s="44"/>
      <c r="H232" s="44"/>
    </row>
    <row r="233" spans="4:8">
      <c r="D233" s="44"/>
      <c r="E233" s="44"/>
      <c r="F233" s="44"/>
      <c r="G233" s="44"/>
      <c r="H233" s="44"/>
    </row>
    <row r="234" spans="4:8">
      <c r="D234" s="44"/>
      <c r="E234" s="44"/>
      <c r="F234" s="44"/>
      <c r="G234" s="44"/>
      <c r="H234" s="44"/>
    </row>
    <row r="235" spans="4:8">
      <c r="D235" s="44"/>
      <c r="E235" s="44"/>
      <c r="F235" s="44"/>
      <c r="G235" s="44"/>
      <c r="H235" s="44"/>
    </row>
    <row r="236" spans="4:8">
      <c r="D236" s="44"/>
      <c r="E236" s="44"/>
      <c r="F236" s="44"/>
      <c r="G236" s="44"/>
      <c r="H236" s="44"/>
    </row>
    <row r="237" spans="4:8">
      <c r="D237" s="44"/>
      <c r="E237" s="44"/>
      <c r="F237" s="44"/>
      <c r="G237" s="44"/>
      <c r="H237" s="44"/>
    </row>
    <row r="238" spans="4:8">
      <c r="D238" s="44"/>
      <c r="E238" s="44"/>
      <c r="F238" s="44"/>
      <c r="G238" s="44"/>
      <c r="H238" s="44"/>
    </row>
    <row r="239" spans="4:8">
      <c r="D239" s="44"/>
      <c r="E239" s="44"/>
      <c r="F239" s="44"/>
      <c r="G239" s="44"/>
      <c r="H239" s="44"/>
    </row>
    <row r="240" spans="4:8">
      <c r="D240" s="44"/>
      <c r="E240" s="44"/>
      <c r="F240" s="44"/>
      <c r="G240" s="44"/>
      <c r="H240" s="44"/>
    </row>
    <row r="241" spans="4:8">
      <c r="D241" s="44"/>
      <c r="E241" s="44"/>
      <c r="F241" s="44"/>
      <c r="G241" s="44"/>
      <c r="H241" s="44"/>
    </row>
    <row r="242" spans="4:8">
      <c r="D242" s="44"/>
      <c r="E242" s="44"/>
      <c r="F242" s="44"/>
      <c r="G242" s="44"/>
      <c r="H242" s="44"/>
    </row>
    <row r="243" spans="4:8">
      <c r="D243" s="44"/>
      <c r="E243" s="44"/>
      <c r="F243" s="44"/>
      <c r="G243" s="44"/>
      <c r="H243" s="44"/>
    </row>
    <row r="244" spans="4:8">
      <c r="D244" s="44"/>
      <c r="E244" s="44"/>
      <c r="F244" s="44"/>
      <c r="G244" s="44"/>
      <c r="H244" s="44"/>
    </row>
    <row r="245" spans="4:8">
      <c r="D245" s="44"/>
      <c r="E245" s="44"/>
      <c r="F245" s="44"/>
      <c r="G245" s="44"/>
      <c r="H245" s="44"/>
    </row>
    <row r="246" spans="4:8">
      <c r="D246" s="44"/>
      <c r="E246" s="44"/>
      <c r="F246" s="44"/>
      <c r="G246" s="44"/>
      <c r="H246" s="44"/>
    </row>
    <row r="247" spans="4:8">
      <c r="D247" s="44"/>
      <c r="E247" s="44"/>
      <c r="F247" s="44"/>
      <c r="G247" s="44"/>
      <c r="H247" s="44"/>
    </row>
    <row r="248" spans="4:8">
      <c r="D248" s="44"/>
      <c r="E248" s="44"/>
      <c r="F248" s="44"/>
      <c r="G248" s="44"/>
      <c r="H248" s="44"/>
    </row>
    <row r="249" spans="4:8">
      <c r="D249" s="44"/>
      <c r="E249" s="44"/>
      <c r="F249" s="44"/>
      <c r="G249" s="44"/>
      <c r="H249" s="44"/>
    </row>
    <row r="250" spans="4:8">
      <c r="D250" s="44"/>
      <c r="E250" s="44"/>
      <c r="F250" s="44"/>
      <c r="G250" s="44"/>
      <c r="H250" s="44"/>
    </row>
    <row r="251" spans="4:8">
      <c r="D251" s="44"/>
      <c r="E251" s="44"/>
      <c r="F251" s="44"/>
      <c r="G251" s="44"/>
      <c r="H251" s="44"/>
    </row>
    <row r="252" spans="4:8">
      <c r="D252" s="44"/>
      <c r="E252" s="44"/>
      <c r="F252" s="44"/>
      <c r="G252" s="44"/>
      <c r="H252" s="44"/>
    </row>
    <row r="253" spans="4:8">
      <c r="D253" s="44"/>
      <c r="E253" s="44"/>
      <c r="F253" s="44"/>
      <c r="G253" s="44"/>
      <c r="H253" s="44"/>
    </row>
    <row r="254" spans="4:8">
      <c r="D254" s="44"/>
      <c r="E254" s="44"/>
      <c r="F254" s="44"/>
      <c r="G254" s="44"/>
      <c r="H254" s="44"/>
    </row>
    <row r="255" spans="4:8">
      <c r="D255" s="44"/>
      <c r="E255" s="44"/>
      <c r="F255" s="44"/>
      <c r="G255" s="44"/>
      <c r="H255" s="44"/>
    </row>
    <row r="256" spans="4:8">
      <c r="D256" s="44"/>
      <c r="E256" s="44"/>
      <c r="F256" s="44"/>
      <c r="G256" s="44"/>
      <c r="H256" s="44"/>
    </row>
    <row r="257" spans="4:8">
      <c r="D257" s="44"/>
      <c r="E257" s="44"/>
      <c r="F257" s="44"/>
      <c r="G257" s="44"/>
      <c r="H257" s="44"/>
    </row>
    <row r="258" spans="4:8">
      <c r="D258" s="44"/>
      <c r="E258" s="44"/>
      <c r="F258" s="44"/>
      <c r="G258" s="44"/>
      <c r="H258" s="44"/>
    </row>
    <row r="259" spans="4:8">
      <c r="D259" s="44"/>
      <c r="E259" s="44"/>
      <c r="F259" s="44"/>
      <c r="G259" s="44"/>
      <c r="H259" s="44"/>
    </row>
    <row r="260" spans="4:8">
      <c r="D260" s="44"/>
      <c r="E260" s="44"/>
      <c r="F260" s="44"/>
      <c r="G260" s="44"/>
      <c r="H260" s="44"/>
    </row>
    <row r="261" spans="4:8">
      <c r="D261" s="44"/>
      <c r="E261" s="44"/>
      <c r="F261" s="44"/>
      <c r="G261" s="44"/>
      <c r="H261" s="44"/>
    </row>
    <row r="262" spans="4:8">
      <c r="D262" s="44"/>
      <c r="E262" s="44"/>
      <c r="F262" s="44"/>
      <c r="G262" s="44"/>
      <c r="H262" s="44"/>
    </row>
    <row r="263" spans="4:8">
      <c r="D263" s="44"/>
      <c r="E263" s="44"/>
      <c r="F263" s="44"/>
      <c r="G263" s="44"/>
      <c r="H263" s="44"/>
    </row>
    <row r="264" spans="4:8">
      <c r="D264" s="44"/>
      <c r="E264" s="44"/>
      <c r="F264" s="44"/>
      <c r="G264" s="44"/>
      <c r="H264" s="44"/>
    </row>
    <row r="265" spans="4:8">
      <c r="D265" s="44"/>
      <c r="E265" s="44"/>
      <c r="F265" s="44"/>
      <c r="G265" s="44"/>
      <c r="H265" s="44"/>
    </row>
    <row r="266" spans="4:8">
      <c r="D266" s="44"/>
      <c r="E266" s="44"/>
      <c r="F266" s="44"/>
      <c r="G266" s="44"/>
      <c r="H266" s="44"/>
    </row>
    <row r="267" spans="4:8">
      <c r="D267" s="44"/>
      <c r="E267" s="44"/>
      <c r="F267" s="44"/>
      <c r="G267" s="44"/>
      <c r="H267" s="44"/>
    </row>
    <row r="268" spans="4:8">
      <c r="D268" s="44"/>
      <c r="E268" s="44"/>
      <c r="F268" s="44"/>
      <c r="G268" s="44"/>
      <c r="H268" s="44"/>
    </row>
    <row r="269" spans="4:8">
      <c r="D269" s="44"/>
      <c r="E269" s="44"/>
      <c r="F269" s="44"/>
      <c r="G269" s="44"/>
      <c r="H269" s="44"/>
    </row>
    <row r="270" spans="4:8">
      <c r="D270" s="44"/>
      <c r="E270" s="44"/>
      <c r="F270" s="44"/>
      <c r="G270" s="44"/>
      <c r="H270" s="44"/>
    </row>
    <row r="271" spans="4:8">
      <c r="D271" s="44"/>
      <c r="E271" s="44"/>
      <c r="F271" s="44"/>
      <c r="G271" s="44"/>
      <c r="H271" s="44"/>
    </row>
    <row r="272" spans="4:8">
      <c r="D272" s="44"/>
      <c r="E272" s="44"/>
      <c r="F272" s="44"/>
      <c r="G272" s="44"/>
      <c r="H272" s="44"/>
    </row>
    <row r="273" spans="4:8">
      <c r="D273" s="44"/>
      <c r="E273" s="44"/>
      <c r="F273" s="44"/>
      <c r="G273" s="44"/>
      <c r="H273" s="44"/>
    </row>
    <row r="274" spans="4:8">
      <c r="D274" s="44"/>
      <c r="E274" s="44"/>
      <c r="F274" s="44"/>
      <c r="G274" s="44"/>
      <c r="H274" s="44"/>
    </row>
    <row r="275" spans="4:8">
      <c r="D275" s="44"/>
      <c r="E275" s="44"/>
      <c r="F275" s="44"/>
      <c r="G275" s="44"/>
      <c r="H275" s="44"/>
    </row>
    <row r="276" spans="4:8">
      <c r="D276" s="44"/>
      <c r="E276" s="44"/>
      <c r="F276" s="44"/>
      <c r="G276" s="44"/>
      <c r="H276" s="44"/>
    </row>
    <row r="277" spans="4:8">
      <c r="D277" s="44"/>
      <c r="E277" s="44"/>
      <c r="F277" s="44"/>
      <c r="G277" s="44"/>
      <c r="H277" s="44"/>
    </row>
    <row r="278" spans="4:8">
      <c r="D278" s="44"/>
      <c r="E278" s="44"/>
      <c r="F278" s="44"/>
      <c r="G278" s="44"/>
      <c r="H278" s="44"/>
    </row>
    <row r="279" spans="4:8">
      <c r="D279" s="44"/>
      <c r="E279" s="44"/>
      <c r="F279" s="44"/>
      <c r="G279" s="44"/>
      <c r="H279" s="44"/>
    </row>
    <row r="280" spans="4:8">
      <c r="D280" s="44"/>
      <c r="E280" s="44"/>
      <c r="F280" s="44"/>
      <c r="G280" s="44"/>
      <c r="H280" s="44"/>
    </row>
    <row r="281" spans="4:8">
      <c r="D281" s="44"/>
      <c r="E281" s="44"/>
      <c r="F281" s="44"/>
      <c r="G281" s="44"/>
      <c r="H281" s="44"/>
    </row>
    <row r="282" spans="4:8">
      <c r="D282" s="44"/>
      <c r="E282" s="44"/>
      <c r="F282" s="44"/>
      <c r="G282" s="44"/>
      <c r="H282" s="44"/>
    </row>
    <row r="283" spans="4:8">
      <c r="D283" s="44"/>
      <c r="E283" s="44"/>
      <c r="F283" s="44"/>
      <c r="G283" s="44"/>
      <c r="H283" s="44"/>
    </row>
    <row r="284" spans="4:8">
      <c r="D284" s="44"/>
      <c r="E284" s="44"/>
      <c r="F284" s="44"/>
      <c r="G284" s="44"/>
      <c r="H284" s="44"/>
    </row>
    <row r="285" spans="4:8">
      <c r="D285" s="44"/>
      <c r="E285" s="44"/>
      <c r="F285" s="44"/>
      <c r="G285" s="44"/>
      <c r="H285" s="44"/>
    </row>
    <row r="286" spans="4:8">
      <c r="D286" s="44"/>
      <c r="E286" s="44"/>
      <c r="F286" s="44"/>
      <c r="G286" s="44"/>
      <c r="H286" s="44"/>
    </row>
    <row r="287" spans="4:8">
      <c r="D287" s="44"/>
      <c r="E287" s="44"/>
      <c r="F287" s="44"/>
      <c r="G287" s="44"/>
      <c r="H287" s="44"/>
    </row>
    <row r="288" spans="4:8">
      <c r="D288" s="44"/>
      <c r="E288" s="44"/>
      <c r="F288" s="44"/>
      <c r="G288" s="44"/>
      <c r="H288" s="44"/>
    </row>
    <row r="289" spans="4:8">
      <c r="D289" s="44"/>
      <c r="E289" s="44"/>
      <c r="F289" s="44"/>
      <c r="G289" s="44"/>
      <c r="H289" s="44"/>
    </row>
    <row r="290" spans="4:8">
      <c r="D290" s="44"/>
      <c r="E290" s="44"/>
      <c r="F290" s="44"/>
      <c r="G290" s="44"/>
      <c r="H290" s="44"/>
    </row>
    <row r="291" spans="4:8">
      <c r="D291" s="44"/>
      <c r="E291" s="44"/>
      <c r="F291" s="44"/>
      <c r="G291" s="44"/>
      <c r="H291" s="44"/>
    </row>
    <row r="292" spans="4:8">
      <c r="D292" s="44"/>
      <c r="E292" s="44"/>
      <c r="F292" s="44"/>
      <c r="G292" s="44"/>
      <c r="H292" s="44"/>
    </row>
    <row r="293" spans="4:8">
      <c r="D293" s="44"/>
      <c r="E293" s="44"/>
      <c r="F293" s="44"/>
      <c r="G293" s="44"/>
      <c r="H293" s="44"/>
    </row>
    <row r="294" spans="4:8">
      <c r="D294" s="44"/>
      <c r="E294" s="44"/>
      <c r="F294" s="44"/>
      <c r="G294" s="44"/>
      <c r="H294" s="44"/>
    </row>
    <row r="295" spans="4:8">
      <c r="D295" s="44"/>
      <c r="E295" s="44"/>
      <c r="F295" s="44"/>
      <c r="G295" s="44"/>
      <c r="H295" s="44"/>
    </row>
    <row r="296" spans="4:8">
      <c r="D296" s="44"/>
      <c r="E296" s="44"/>
      <c r="F296" s="44"/>
      <c r="G296" s="44"/>
      <c r="H296" s="44"/>
    </row>
    <row r="297" spans="4:8">
      <c r="D297" s="44"/>
      <c r="E297" s="44"/>
      <c r="F297" s="44"/>
      <c r="G297" s="44"/>
      <c r="H297" s="44"/>
    </row>
    <row r="298" spans="4:8">
      <c r="D298" s="44"/>
      <c r="E298" s="44"/>
      <c r="F298" s="44"/>
      <c r="G298" s="44"/>
      <c r="H298" s="44"/>
    </row>
    <row r="299" spans="4:8">
      <c r="D299" s="44"/>
      <c r="E299" s="44"/>
      <c r="F299" s="44"/>
      <c r="G299" s="44"/>
      <c r="H299" s="44"/>
    </row>
    <row r="300" spans="4:8">
      <c r="D300" s="44"/>
      <c r="E300" s="44"/>
      <c r="F300" s="44"/>
      <c r="G300" s="44"/>
      <c r="H300" s="44"/>
    </row>
    <row r="301" spans="4:8">
      <c r="D301" s="44"/>
      <c r="E301" s="44"/>
      <c r="F301" s="44"/>
      <c r="G301" s="44"/>
      <c r="H301" s="44"/>
    </row>
    <row r="302" spans="4:8">
      <c r="D302" s="44"/>
      <c r="E302" s="44"/>
      <c r="F302" s="44"/>
      <c r="G302" s="44"/>
      <c r="H302" s="44"/>
    </row>
    <row r="303" spans="4:8">
      <c r="D303" s="44"/>
      <c r="E303" s="44"/>
      <c r="F303" s="44"/>
      <c r="G303" s="44"/>
      <c r="H303" s="44"/>
    </row>
    <row r="304" spans="4:8">
      <c r="D304" s="44"/>
      <c r="E304" s="44"/>
      <c r="F304" s="44"/>
      <c r="G304" s="44"/>
      <c r="H304" s="44"/>
    </row>
    <row r="305" spans="4:8">
      <c r="D305" s="44"/>
      <c r="E305" s="44"/>
      <c r="F305" s="44"/>
      <c r="G305" s="44"/>
      <c r="H305" s="44"/>
    </row>
    <row r="306" spans="4:8">
      <c r="D306" s="44"/>
      <c r="E306" s="44"/>
      <c r="F306" s="44"/>
      <c r="G306" s="44"/>
      <c r="H306" s="44"/>
    </row>
    <row r="307" spans="4:8">
      <c r="D307" s="44"/>
      <c r="E307" s="44"/>
      <c r="F307" s="44"/>
      <c r="G307" s="44"/>
      <c r="H307" s="44"/>
    </row>
    <row r="308" spans="4:8">
      <c r="D308" s="44"/>
      <c r="E308" s="44"/>
      <c r="F308" s="44"/>
      <c r="G308" s="44"/>
      <c r="H308" s="44"/>
    </row>
    <row r="309" spans="4:8">
      <c r="D309" s="44"/>
      <c r="E309" s="44"/>
      <c r="F309" s="44"/>
      <c r="G309" s="44"/>
      <c r="H309" s="44"/>
    </row>
    <row r="310" spans="4:8">
      <c r="D310" s="44"/>
      <c r="E310" s="44"/>
      <c r="F310" s="44"/>
      <c r="G310" s="44"/>
      <c r="H310" s="44"/>
    </row>
    <row r="311" spans="4:8">
      <c r="D311" s="44"/>
      <c r="E311" s="44"/>
      <c r="F311" s="44"/>
      <c r="G311" s="44"/>
      <c r="H311" s="44"/>
    </row>
    <row r="312" spans="4:8">
      <c r="D312" s="44"/>
      <c r="E312" s="44"/>
      <c r="F312" s="44"/>
      <c r="G312" s="44"/>
      <c r="H312" s="44"/>
    </row>
    <row r="313" spans="4:8">
      <c r="D313" s="44"/>
      <c r="E313" s="44"/>
      <c r="F313" s="44"/>
      <c r="G313" s="44"/>
      <c r="H313" s="44"/>
    </row>
    <row r="314" spans="4:8">
      <c r="D314" s="44"/>
      <c r="E314" s="44"/>
      <c r="F314" s="44"/>
      <c r="G314" s="44"/>
      <c r="H314" s="44"/>
    </row>
    <row r="315" spans="4:8">
      <c r="D315" s="44"/>
      <c r="E315" s="44"/>
      <c r="F315" s="44"/>
      <c r="G315" s="44"/>
      <c r="H315" s="44"/>
    </row>
    <row r="316" spans="4:8">
      <c r="D316" s="44"/>
      <c r="E316" s="44"/>
      <c r="F316" s="44"/>
      <c r="G316" s="44"/>
      <c r="H316" s="44"/>
    </row>
    <row r="317" spans="4:8">
      <c r="D317" s="44"/>
      <c r="E317" s="44"/>
      <c r="F317" s="44"/>
      <c r="G317" s="44"/>
      <c r="H317" s="44"/>
    </row>
    <row r="318" spans="4:8">
      <c r="D318" s="44"/>
      <c r="E318" s="44"/>
      <c r="F318" s="44"/>
      <c r="G318" s="44"/>
      <c r="H318" s="44"/>
    </row>
    <row r="319" spans="4:8">
      <c r="D319" s="44"/>
      <c r="E319" s="44"/>
      <c r="F319" s="44"/>
      <c r="G319" s="44"/>
      <c r="H319" s="44"/>
    </row>
    <row r="320" spans="4:8">
      <c r="D320" s="44"/>
      <c r="E320" s="44"/>
      <c r="F320" s="44"/>
      <c r="G320" s="44"/>
      <c r="H320" s="44"/>
    </row>
    <row r="321" spans="4:8">
      <c r="D321" s="44"/>
      <c r="E321" s="44"/>
      <c r="F321" s="44"/>
      <c r="G321" s="44"/>
      <c r="H321" s="44"/>
    </row>
    <row r="322" spans="4:8">
      <c r="D322" s="44"/>
      <c r="E322" s="44"/>
      <c r="F322" s="44"/>
      <c r="G322" s="44"/>
      <c r="H322" s="44"/>
    </row>
    <row r="323" spans="4:8">
      <c r="D323" s="44"/>
      <c r="E323" s="44"/>
      <c r="F323" s="44"/>
      <c r="G323" s="44"/>
      <c r="H323" s="44"/>
    </row>
    <row r="324" spans="4:8">
      <c r="D324" s="44"/>
      <c r="E324" s="44"/>
      <c r="F324" s="44"/>
      <c r="G324" s="44"/>
      <c r="H324" s="44"/>
    </row>
    <row r="325" spans="4:8">
      <c r="D325" s="44"/>
      <c r="E325" s="44"/>
      <c r="F325" s="44"/>
      <c r="G325" s="44"/>
      <c r="H325" s="44"/>
    </row>
    <row r="326" spans="4:8">
      <c r="D326" s="44"/>
      <c r="E326" s="44"/>
      <c r="F326" s="44"/>
      <c r="G326" s="44"/>
      <c r="H326" s="44"/>
    </row>
    <row r="327" spans="4:8">
      <c r="D327" s="44"/>
      <c r="E327" s="44"/>
      <c r="F327" s="44"/>
      <c r="G327" s="44"/>
      <c r="H327" s="44"/>
    </row>
    <row r="328" spans="4:8">
      <c r="D328" s="44"/>
      <c r="E328" s="44"/>
      <c r="F328" s="44"/>
      <c r="G328" s="44"/>
      <c r="H328" s="44"/>
    </row>
    <row r="329" spans="4:8">
      <c r="D329" s="44"/>
      <c r="E329" s="44"/>
      <c r="F329" s="44"/>
      <c r="G329" s="44"/>
      <c r="H329" s="44"/>
    </row>
    <row r="330" spans="4:8">
      <c r="D330" s="44"/>
      <c r="E330" s="44"/>
      <c r="F330" s="44"/>
      <c r="G330" s="44"/>
      <c r="H330" s="44"/>
    </row>
    <row r="331" spans="4:8">
      <c r="D331" s="44"/>
      <c r="E331" s="44"/>
      <c r="F331" s="44"/>
      <c r="G331" s="44"/>
      <c r="H331" s="44"/>
    </row>
    <row r="332" spans="4:8">
      <c r="D332" s="44"/>
      <c r="E332" s="44"/>
      <c r="F332" s="44"/>
      <c r="G332" s="44"/>
      <c r="H332" s="44"/>
    </row>
    <row r="333" spans="4:8">
      <c r="D333" s="44"/>
      <c r="E333" s="44"/>
      <c r="F333" s="44"/>
      <c r="G333" s="44"/>
      <c r="H333" s="44"/>
    </row>
    <row r="334" spans="4:8">
      <c r="D334" s="44"/>
      <c r="E334" s="44"/>
      <c r="F334" s="44"/>
      <c r="G334" s="44"/>
      <c r="H334" s="44"/>
    </row>
    <row r="335" spans="4:8">
      <c r="D335" s="44"/>
      <c r="E335" s="44"/>
      <c r="F335" s="44"/>
      <c r="G335" s="44"/>
      <c r="H335" s="44"/>
    </row>
    <row r="336" spans="4:8">
      <c r="D336" s="44"/>
      <c r="E336" s="44"/>
      <c r="F336" s="44"/>
      <c r="G336" s="44"/>
      <c r="H336" s="44"/>
    </row>
    <row r="337" spans="4:8">
      <c r="D337" s="44"/>
      <c r="E337" s="44"/>
      <c r="F337" s="44"/>
      <c r="G337" s="44"/>
      <c r="H337" s="44"/>
    </row>
    <row r="338" spans="4:8">
      <c r="D338" s="44"/>
      <c r="E338" s="44"/>
      <c r="F338" s="44"/>
      <c r="G338" s="44"/>
      <c r="H338" s="44"/>
    </row>
    <row r="339" spans="4:8">
      <c r="D339" s="44"/>
      <c r="E339" s="44"/>
      <c r="F339" s="44"/>
      <c r="G339" s="44"/>
      <c r="H339" s="44"/>
    </row>
    <row r="340" spans="4:8">
      <c r="D340" s="44"/>
      <c r="E340" s="44"/>
      <c r="F340" s="44"/>
      <c r="G340" s="44"/>
      <c r="H340" s="44"/>
    </row>
    <row r="341" spans="4:8">
      <c r="D341" s="44"/>
      <c r="E341" s="44"/>
      <c r="F341" s="44"/>
      <c r="G341" s="44"/>
      <c r="H341" s="44"/>
    </row>
    <row r="342" spans="4:8">
      <c r="D342" s="44"/>
      <c r="E342" s="44"/>
      <c r="F342" s="44"/>
      <c r="G342" s="44"/>
      <c r="H342" s="44"/>
    </row>
    <row r="343" spans="4:8">
      <c r="D343" s="44"/>
      <c r="E343" s="44"/>
      <c r="F343" s="44"/>
      <c r="G343" s="44"/>
      <c r="H343" s="44"/>
    </row>
    <row r="344" spans="4:8">
      <c r="D344" s="44"/>
      <c r="E344" s="44"/>
      <c r="F344" s="44"/>
      <c r="G344" s="44"/>
      <c r="H344" s="44"/>
    </row>
    <row r="345" spans="4:8">
      <c r="D345" s="44"/>
      <c r="E345" s="44"/>
      <c r="F345" s="44"/>
      <c r="G345" s="44"/>
      <c r="H345" s="44"/>
    </row>
    <row r="346" spans="4:8">
      <c r="D346" s="44"/>
      <c r="E346" s="44"/>
      <c r="F346" s="44"/>
      <c r="G346" s="44"/>
      <c r="H346" s="44"/>
    </row>
    <row r="347" spans="4:8">
      <c r="D347" s="44"/>
      <c r="E347" s="44"/>
      <c r="F347" s="44"/>
      <c r="G347" s="44"/>
      <c r="H347" s="44"/>
    </row>
    <row r="348" spans="4:8">
      <c r="D348" s="44"/>
      <c r="E348" s="44"/>
      <c r="F348" s="44"/>
      <c r="G348" s="44"/>
      <c r="H348" s="44"/>
    </row>
    <row r="349" spans="4:8">
      <c r="D349" s="44"/>
      <c r="E349" s="44"/>
      <c r="F349" s="44"/>
      <c r="G349" s="44"/>
      <c r="H349" s="44"/>
    </row>
    <row r="350" spans="4:8">
      <c r="D350" s="44"/>
      <c r="E350" s="44"/>
      <c r="F350" s="44"/>
      <c r="G350" s="44"/>
      <c r="H350" s="44"/>
    </row>
    <row r="351" spans="4:8">
      <c r="D351" s="44"/>
      <c r="E351" s="44"/>
      <c r="F351" s="44"/>
      <c r="G351" s="44"/>
      <c r="H351" s="44"/>
    </row>
    <row r="352" spans="4:8">
      <c r="D352" s="44"/>
      <c r="E352" s="44"/>
      <c r="F352" s="44"/>
      <c r="G352" s="44"/>
      <c r="H352" s="44"/>
    </row>
    <row r="353" spans="4:8">
      <c r="D353" s="44"/>
      <c r="E353" s="44"/>
      <c r="F353" s="44"/>
      <c r="G353" s="44"/>
      <c r="H353" s="44"/>
    </row>
    <row r="354" spans="4:8">
      <c r="D354" s="44"/>
      <c r="E354" s="44"/>
      <c r="F354" s="44"/>
      <c r="G354" s="44"/>
      <c r="H354" s="44"/>
    </row>
    <row r="355" spans="4:8">
      <c r="D355" s="44"/>
      <c r="E355" s="44"/>
      <c r="F355" s="44"/>
      <c r="G355" s="44"/>
      <c r="H355" s="44"/>
    </row>
    <row r="356" spans="4:8">
      <c r="D356" s="44"/>
      <c r="E356" s="44"/>
      <c r="F356" s="44"/>
      <c r="G356" s="44"/>
      <c r="H356" s="44"/>
    </row>
    <row r="357" spans="4:8">
      <c r="D357" s="44"/>
      <c r="E357" s="44"/>
      <c r="F357" s="44"/>
      <c r="G357" s="44"/>
      <c r="H357" s="44"/>
    </row>
    <row r="358" spans="4:8">
      <c r="D358" s="44"/>
      <c r="E358" s="44"/>
      <c r="F358" s="44"/>
      <c r="G358" s="44"/>
      <c r="H358" s="44"/>
    </row>
    <row r="359" spans="4:8">
      <c r="D359" s="44"/>
      <c r="E359" s="44"/>
      <c r="F359" s="44"/>
      <c r="G359" s="44"/>
      <c r="H359" s="44"/>
    </row>
    <row r="360" spans="4:8">
      <c r="D360" s="44"/>
      <c r="E360" s="44"/>
      <c r="F360" s="44"/>
      <c r="G360" s="44"/>
      <c r="H360" s="44"/>
    </row>
    <row r="361" spans="4:8">
      <c r="D361" s="44"/>
      <c r="E361" s="44"/>
      <c r="F361" s="44"/>
      <c r="G361" s="44"/>
      <c r="H361" s="44"/>
    </row>
    <row r="362" spans="4:8">
      <c r="D362" s="44"/>
      <c r="E362" s="44"/>
      <c r="F362" s="44"/>
      <c r="G362" s="44"/>
      <c r="H362" s="44"/>
    </row>
    <row r="363" spans="4:8">
      <c r="D363" s="44"/>
      <c r="E363" s="44"/>
      <c r="F363" s="44"/>
      <c r="G363" s="44"/>
      <c r="H363" s="44"/>
    </row>
    <row r="364" spans="4:8">
      <c r="D364" s="44"/>
      <c r="E364" s="44"/>
      <c r="F364" s="44"/>
      <c r="G364" s="44"/>
      <c r="H364" s="44"/>
    </row>
    <row r="365" spans="4:8">
      <c r="D365" s="44"/>
      <c r="E365" s="44"/>
      <c r="F365" s="44"/>
      <c r="G365" s="44"/>
      <c r="H365" s="44"/>
    </row>
    <row r="366" spans="4:8">
      <c r="D366" s="44"/>
      <c r="E366" s="44"/>
      <c r="F366" s="44"/>
      <c r="G366" s="44"/>
      <c r="H366" s="44"/>
    </row>
    <row r="367" spans="4:8">
      <c r="D367" s="44"/>
      <c r="E367" s="44"/>
      <c r="F367" s="44"/>
      <c r="G367" s="44"/>
      <c r="H367" s="44"/>
    </row>
    <row r="368" spans="4:8">
      <c r="D368" s="44"/>
      <c r="E368" s="44"/>
      <c r="F368" s="44"/>
      <c r="G368" s="44"/>
      <c r="H368" s="44"/>
    </row>
    <row r="369" spans="4:8">
      <c r="D369" s="44"/>
      <c r="E369" s="44"/>
      <c r="F369" s="44"/>
      <c r="G369" s="44"/>
      <c r="H369" s="44"/>
    </row>
    <row r="370" spans="4:8">
      <c r="D370" s="44"/>
      <c r="E370" s="44"/>
      <c r="F370" s="44"/>
      <c r="G370" s="44"/>
      <c r="H370" s="44"/>
    </row>
    <row r="371" spans="4:8">
      <c r="D371" s="44"/>
      <c r="E371" s="44"/>
      <c r="F371" s="44"/>
      <c r="G371" s="44"/>
      <c r="H371" s="44"/>
    </row>
    <row r="372" spans="4:8">
      <c r="D372" s="44"/>
      <c r="E372" s="44"/>
      <c r="F372" s="44"/>
      <c r="G372" s="44"/>
      <c r="H372" s="44"/>
    </row>
    <row r="373" spans="4:8">
      <c r="D373" s="44"/>
      <c r="E373" s="44"/>
      <c r="F373" s="44"/>
      <c r="G373" s="44"/>
      <c r="H373" s="44"/>
    </row>
    <row r="374" spans="4:8">
      <c r="D374" s="44"/>
      <c r="E374" s="44"/>
      <c r="F374" s="44"/>
      <c r="G374" s="44"/>
      <c r="H374" s="44"/>
    </row>
    <row r="375" spans="4:8">
      <c r="D375" s="44"/>
      <c r="E375" s="44"/>
      <c r="F375" s="44"/>
      <c r="G375" s="44"/>
      <c r="H375" s="44"/>
    </row>
    <row r="376" spans="4:8">
      <c r="D376" s="44"/>
      <c r="E376" s="44"/>
      <c r="F376" s="44"/>
      <c r="G376" s="44"/>
      <c r="H376" s="44"/>
    </row>
    <row r="377" spans="4:8">
      <c r="D377" s="44"/>
      <c r="E377" s="44"/>
      <c r="F377" s="44"/>
      <c r="G377" s="44"/>
      <c r="H377" s="44"/>
    </row>
    <row r="378" spans="4:8">
      <c r="D378" s="44"/>
      <c r="E378" s="44"/>
      <c r="F378" s="44"/>
      <c r="G378" s="44"/>
      <c r="H378" s="44"/>
    </row>
    <row r="379" spans="4:8">
      <c r="D379" s="44"/>
      <c r="E379" s="44"/>
      <c r="F379" s="44"/>
      <c r="G379" s="44"/>
      <c r="H379" s="44"/>
    </row>
    <row r="380" spans="4:8">
      <c r="D380" s="44"/>
      <c r="E380" s="44"/>
      <c r="F380" s="44"/>
      <c r="G380" s="44"/>
      <c r="H380" s="44"/>
    </row>
    <row r="381" spans="4:8">
      <c r="D381" s="44"/>
      <c r="E381" s="44"/>
      <c r="F381" s="44"/>
      <c r="G381" s="44"/>
      <c r="H381" s="44"/>
    </row>
    <row r="382" spans="4:8">
      <c r="D382" s="44"/>
      <c r="E382" s="44"/>
      <c r="F382" s="44"/>
      <c r="G382" s="44"/>
      <c r="H382" s="44"/>
    </row>
    <row r="383" spans="4:8">
      <c r="D383" s="44"/>
      <c r="E383" s="44"/>
      <c r="F383" s="44"/>
      <c r="G383" s="44"/>
      <c r="H383" s="44"/>
    </row>
    <row r="384" spans="4:8">
      <c r="D384" s="44"/>
      <c r="E384" s="44"/>
      <c r="F384" s="44"/>
      <c r="G384" s="44"/>
      <c r="H384" s="44"/>
    </row>
  </sheetData>
  <mergeCells count="33">
    <mergeCell ref="B60:C60"/>
    <mergeCell ref="A46:H46"/>
    <mergeCell ref="B49:C49"/>
    <mergeCell ref="A50:H50"/>
    <mergeCell ref="B54:C54"/>
    <mergeCell ref="B55:C55"/>
    <mergeCell ref="A56:H56"/>
    <mergeCell ref="B36:C36"/>
    <mergeCell ref="B37:C37"/>
    <mergeCell ref="A38:H38"/>
    <mergeCell ref="B44:C44"/>
    <mergeCell ref="B59:C59"/>
    <mergeCell ref="H21:H24"/>
    <mergeCell ref="D22:D24"/>
    <mergeCell ref="E22:E24"/>
    <mergeCell ref="F22:F24"/>
    <mergeCell ref="G22:G24"/>
    <mergeCell ref="C71:G71"/>
    <mergeCell ref="C72:G72"/>
    <mergeCell ref="C74:G74"/>
    <mergeCell ref="C75:G75"/>
    <mergeCell ref="A21:A24"/>
    <mergeCell ref="B21:B24"/>
    <mergeCell ref="C21:C24"/>
    <mergeCell ref="D21:G21"/>
    <mergeCell ref="B45:C45"/>
    <mergeCell ref="A26:H26"/>
    <mergeCell ref="B28:C28"/>
    <mergeCell ref="A29:H29"/>
    <mergeCell ref="B31:C31"/>
    <mergeCell ref="A32:H32"/>
    <mergeCell ref="B33:C33"/>
    <mergeCell ref="A34:H34"/>
  </mergeCells>
  <pageMargins left="0.78740157480314965" right="0.39370078740157483" top="0.43307086614173229" bottom="0.47244094488188981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4</vt:lpstr>
      <vt:lpstr>4 Б</vt:lpstr>
      <vt:lpstr>7</vt:lpstr>
      <vt:lpstr>7Б</vt:lpstr>
      <vt:lpstr>'4'!Заголовки_для_печати</vt:lpstr>
      <vt:lpstr>'4 Б'!Заголовки_для_печати</vt:lpstr>
      <vt:lpstr>'7'!Заголовки_для_печати</vt:lpstr>
      <vt:lpstr>'7Б'!Заголовки_для_печати</vt:lpstr>
      <vt:lpstr>'7'!Область_печати</vt:lpstr>
      <vt:lpstr>'7Б'!Область_печати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Бабкина Алла Сергеевна</dc:creator>
  <cp:lastModifiedBy>Priobnipi</cp:lastModifiedBy>
  <cp:lastPrinted>2018-02-20T11:18:03Z</cp:lastPrinted>
  <dcterms:created xsi:type="dcterms:W3CDTF">2002-03-25T05:35:56Z</dcterms:created>
  <dcterms:modified xsi:type="dcterms:W3CDTF">2018-02-20T11:18:11Z</dcterms:modified>
</cp:coreProperties>
</file>